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X:\dokumentumok\TÁRSULÁS\ILDIKÓ-BARBI\ELŐIRÁNYZATOK_\KKTÖT ELŐIR MÓD 2008-2019\2019\Előirányzat módosítás (1A)\"/>
    </mc:Choice>
  </mc:AlternateContent>
  <xr:revisionPtr revIDLastSave="0" documentId="13_ncr:1_{58478235-BAF1-44FE-8917-80D8713E3E0D}" xr6:coauthVersionLast="43" xr6:coauthVersionMax="43" xr10:uidLastSave="{00000000-0000-0000-0000-000000000000}"/>
  <bookViews>
    <workbookView xWindow="-120" yWindow="-120" windowWidth="21840" windowHeight="13140" activeTab="3" xr2:uid="{00000000-000D-0000-FFFF-FFFF00000000}"/>
  </bookViews>
  <sheets>
    <sheet name="2019.03.31." sheetId="6" r:id="rId1"/>
    <sheet name="2019.04.30" sheetId="7" r:id="rId2"/>
    <sheet name="2019.05.31" sheetId="8" r:id="rId3"/>
    <sheet name="Előterjesztés 06.20." sheetId="9" r:id="rId4"/>
  </sheets>
  <definedNames>
    <definedName name="_xlnm._FilterDatabase" localSheetId="0" hidden="1">'2019.03.31.'!$A$5:$K$71</definedName>
    <definedName name="_xlnm._FilterDatabase" localSheetId="1" hidden="1">'2019.04.30'!$A$5:$L$72</definedName>
    <definedName name="_xlnm._FilterDatabase" localSheetId="2" hidden="1">'2019.05.31'!$A$5:$L$5</definedName>
    <definedName name="_xlnm.Print_Titles" localSheetId="1">'2019.04.30'!$4:$5</definedName>
    <definedName name="_xlnm.Print_Area" localSheetId="3">'Előterjesztés 06.20.'!$A$1:$J$123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6" i="9" l="1"/>
  <c r="G116" i="9"/>
  <c r="H116" i="9"/>
  <c r="I116" i="9"/>
  <c r="J116" i="9"/>
  <c r="D116" i="9"/>
  <c r="E116" i="9"/>
  <c r="G37" i="9" l="1"/>
  <c r="H37" i="9"/>
  <c r="G9" i="9"/>
  <c r="H9" i="9"/>
  <c r="E87" i="9" l="1"/>
  <c r="F87" i="9"/>
  <c r="G87" i="9"/>
  <c r="H87" i="9"/>
  <c r="I87" i="9"/>
  <c r="D87" i="9"/>
  <c r="F23" i="9"/>
  <c r="G23" i="9"/>
  <c r="H23" i="9"/>
  <c r="I23" i="9"/>
  <c r="E23" i="9" s="1"/>
  <c r="J23" i="9"/>
  <c r="E87" i="8"/>
  <c r="F87" i="8"/>
  <c r="G87" i="8"/>
  <c r="H87" i="8"/>
  <c r="I87" i="8"/>
  <c r="J87" i="8"/>
  <c r="K87" i="8"/>
  <c r="D87" i="8"/>
  <c r="L23" i="8"/>
  <c r="J23" i="8"/>
  <c r="D113" i="9" l="1"/>
  <c r="F70" i="9"/>
  <c r="G70" i="9"/>
  <c r="H70" i="9"/>
  <c r="J70" i="9"/>
  <c r="E113" i="8"/>
  <c r="F113" i="8"/>
  <c r="G113" i="8"/>
  <c r="H113" i="8"/>
  <c r="I113" i="8"/>
  <c r="K113" i="8"/>
  <c r="D113" i="8"/>
  <c r="J70" i="8"/>
  <c r="L70" i="8" s="1"/>
  <c r="J113" i="8" l="1"/>
  <c r="I70" i="9"/>
  <c r="J74" i="9"/>
  <c r="J73" i="9"/>
  <c r="J72" i="9"/>
  <c r="J71" i="9"/>
  <c r="J69" i="9"/>
  <c r="J68" i="9"/>
  <c r="J67" i="9"/>
  <c r="J66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113" i="9" s="1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E70" i="9" l="1"/>
  <c r="D88" i="9"/>
  <c r="J92" i="9" l="1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4" i="9"/>
  <c r="J115" i="9"/>
  <c r="J117" i="9"/>
  <c r="J118" i="9"/>
  <c r="J119" i="9"/>
  <c r="J120" i="9"/>
  <c r="J121" i="9"/>
  <c r="J122" i="9"/>
  <c r="D122" i="9"/>
  <c r="D121" i="9"/>
  <c r="D120" i="9"/>
  <c r="D119" i="9"/>
  <c r="D118" i="9"/>
  <c r="D117" i="9"/>
  <c r="D115" i="9"/>
  <c r="D114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6" i="9"/>
  <c r="D85" i="9"/>
  <c r="D84" i="9"/>
  <c r="D83" i="9"/>
  <c r="D82" i="9"/>
  <c r="F75" i="8" l="1"/>
  <c r="G75" i="8"/>
  <c r="H75" i="8"/>
  <c r="I75" i="8"/>
  <c r="K75" i="8"/>
  <c r="D75" i="8"/>
  <c r="E75" i="8"/>
  <c r="G21" i="8" l="1"/>
  <c r="F107" i="8"/>
  <c r="G107" i="8"/>
  <c r="H107" i="8"/>
  <c r="I107" i="8"/>
  <c r="K107" i="8"/>
  <c r="D107" i="8"/>
  <c r="E107" i="8"/>
  <c r="E103" i="8"/>
  <c r="F103" i="8"/>
  <c r="G103" i="8"/>
  <c r="H103" i="8"/>
  <c r="I103" i="8"/>
  <c r="J103" i="8"/>
  <c r="K103" i="8"/>
  <c r="D103" i="8"/>
  <c r="F32" i="9"/>
  <c r="F103" i="9" s="1"/>
  <c r="G32" i="9"/>
  <c r="G103" i="9" s="1"/>
  <c r="H32" i="9"/>
  <c r="H103" i="9" s="1"/>
  <c r="L32" i="8"/>
  <c r="J32" i="8"/>
  <c r="I32" i="9" s="1"/>
  <c r="I103" i="9" l="1"/>
  <c r="E32" i="9"/>
  <c r="E103" i="9" s="1"/>
  <c r="J27" i="9"/>
  <c r="J26" i="9"/>
  <c r="J25" i="9"/>
  <c r="J24" i="9"/>
  <c r="J22" i="9"/>
  <c r="J21" i="9"/>
  <c r="J20" i="9"/>
  <c r="J19" i="9"/>
  <c r="J87" i="9" s="1"/>
  <c r="J18" i="9"/>
  <c r="J17" i="9"/>
  <c r="J16" i="9"/>
  <c r="J15" i="9"/>
  <c r="J14" i="9"/>
  <c r="J13" i="9"/>
  <c r="J12" i="9"/>
  <c r="J11" i="9"/>
  <c r="J10" i="9"/>
  <c r="J9" i="9"/>
  <c r="J8" i="9"/>
  <c r="J7" i="9"/>
  <c r="J85" i="9" s="1"/>
  <c r="J6" i="9"/>
  <c r="J83" i="9" l="1"/>
  <c r="J88" i="9"/>
  <c r="J86" i="9"/>
  <c r="J82" i="9"/>
  <c r="J89" i="9"/>
  <c r="J90" i="9"/>
  <c r="J84" i="9"/>
  <c r="J91" i="9"/>
  <c r="J28" i="9"/>
  <c r="J75" i="9"/>
  <c r="H74" i="9"/>
  <c r="G74" i="9"/>
  <c r="F74" i="9"/>
  <c r="H73" i="9"/>
  <c r="G73" i="9"/>
  <c r="F73" i="9"/>
  <c r="H72" i="9"/>
  <c r="G72" i="9"/>
  <c r="F72" i="9"/>
  <c r="H71" i="9"/>
  <c r="G71" i="9"/>
  <c r="F71" i="9"/>
  <c r="H69" i="9"/>
  <c r="G69" i="9"/>
  <c r="F69" i="9"/>
  <c r="H68" i="9"/>
  <c r="H108" i="9" s="1"/>
  <c r="G68" i="9"/>
  <c r="G108" i="9" s="1"/>
  <c r="F68" i="9"/>
  <c r="F108" i="9" s="1"/>
  <c r="H67" i="9"/>
  <c r="G67" i="9"/>
  <c r="F67" i="9"/>
  <c r="H66" i="9"/>
  <c r="G66" i="9"/>
  <c r="F66" i="9"/>
  <c r="H65" i="9"/>
  <c r="H102" i="9" s="1"/>
  <c r="G65" i="9"/>
  <c r="G102" i="9" s="1"/>
  <c r="F65" i="9"/>
  <c r="F102" i="9" s="1"/>
  <c r="H64" i="9"/>
  <c r="G64" i="9"/>
  <c r="F64" i="9"/>
  <c r="H63" i="9"/>
  <c r="G63" i="9"/>
  <c r="F63" i="9"/>
  <c r="H62" i="9"/>
  <c r="H99" i="9" s="1"/>
  <c r="G62" i="9"/>
  <c r="G99" i="9" s="1"/>
  <c r="F62" i="9"/>
  <c r="F99" i="9" s="1"/>
  <c r="H61" i="9"/>
  <c r="H97" i="9" s="1"/>
  <c r="G61" i="9"/>
  <c r="G97" i="9" s="1"/>
  <c r="F61" i="9"/>
  <c r="F97" i="9" s="1"/>
  <c r="H60" i="9"/>
  <c r="G60" i="9"/>
  <c r="F60" i="9"/>
  <c r="H59" i="9"/>
  <c r="G59" i="9"/>
  <c r="F59" i="9"/>
  <c r="H58" i="9"/>
  <c r="G58" i="9"/>
  <c r="F58" i="9"/>
  <c r="H57" i="9"/>
  <c r="G57" i="9"/>
  <c r="F57" i="9"/>
  <c r="H56" i="9"/>
  <c r="G56" i="9"/>
  <c r="F56" i="9"/>
  <c r="H55" i="9"/>
  <c r="G55" i="9"/>
  <c r="F55" i="9"/>
  <c r="H54" i="9"/>
  <c r="G54" i="9"/>
  <c r="F54" i="9"/>
  <c r="H53" i="9"/>
  <c r="G53" i="9"/>
  <c r="F53" i="9"/>
  <c r="H52" i="9"/>
  <c r="G52" i="9"/>
  <c r="F52" i="9"/>
  <c r="H51" i="9"/>
  <c r="H113" i="9" s="1"/>
  <c r="G51" i="9"/>
  <c r="G113" i="9" s="1"/>
  <c r="F51" i="9"/>
  <c r="F113" i="9" s="1"/>
  <c r="H50" i="9"/>
  <c r="G50" i="9"/>
  <c r="F50" i="9"/>
  <c r="H49" i="9"/>
  <c r="G49" i="9"/>
  <c r="F49" i="9"/>
  <c r="H48" i="9"/>
  <c r="G48" i="9"/>
  <c r="F48" i="9"/>
  <c r="H47" i="9"/>
  <c r="G47" i="9"/>
  <c r="F47" i="9"/>
  <c r="H46" i="9"/>
  <c r="G46" i="9"/>
  <c r="F46" i="9"/>
  <c r="H45" i="9"/>
  <c r="G45" i="9"/>
  <c r="F45" i="9"/>
  <c r="H44" i="9"/>
  <c r="G44" i="9"/>
  <c r="F44" i="9"/>
  <c r="H43" i="9"/>
  <c r="G43" i="9"/>
  <c r="F43" i="9"/>
  <c r="H42" i="9"/>
  <c r="G42" i="9"/>
  <c r="F42" i="9"/>
  <c r="H41" i="9"/>
  <c r="H120" i="9" s="1"/>
  <c r="G41" i="9"/>
  <c r="G120" i="9" s="1"/>
  <c r="F41" i="9"/>
  <c r="F120" i="9" s="1"/>
  <c r="H40" i="9"/>
  <c r="G40" i="9"/>
  <c r="F40" i="9"/>
  <c r="H39" i="9"/>
  <c r="G39" i="9"/>
  <c r="F39" i="9"/>
  <c r="H38" i="9"/>
  <c r="G38" i="9"/>
  <c r="F38" i="9"/>
  <c r="H121" i="9"/>
  <c r="G121" i="9"/>
  <c r="F37" i="9"/>
  <c r="F121" i="9" s="1"/>
  <c r="H36" i="9"/>
  <c r="G36" i="9"/>
  <c r="F36" i="9"/>
  <c r="H35" i="9"/>
  <c r="G35" i="9"/>
  <c r="F35" i="9"/>
  <c r="H34" i="9"/>
  <c r="H105" i="9" s="1"/>
  <c r="G34" i="9"/>
  <c r="G105" i="9" s="1"/>
  <c r="F34" i="9"/>
  <c r="F105" i="9" s="1"/>
  <c r="H33" i="9"/>
  <c r="G33" i="9"/>
  <c r="F33" i="9"/>
  <c r="H31" i="9"/>
  <c r="G31" i="9"/>
  <c r="F31" i="9"/>
  <c r="H30" i="9"/>
  <c r="H98" i="9" s="1"/>
  <c r="G30" i="9"/>
  <c r="G98" i="9" s="1"/>
  <c r="F30" i="9"/>
  <c r="F98" i="9" s="1"/>
  <c r="H29" i="9"/>
  <c r="H122" i="9" s="1"/>
  <c r="G29" i="9"/>
  <c r="F29" i="9"/>
  <c r="F122" i="9" s="1"/>
  <c r="H27" i="9"/>
  <c r="G27" i="9"/>
  <c r="F27" i="9"/>
  <c r="H26" i="9"/>
  <c r="G26" i="9"/>
  <c r="F26" i="9"/>
  <c r="H25" i="9"/>
  <c r="G25" i="9"/>
  <c r="F25" i="9"/>
  <c r="H24" i="9"/>
  <c r="G24" i="9"/>
  <c r="F24" i="9"/>
  <c r="H22" i="9"/>
  <c r="G22" i="9"/>
  <c r="F22" i="9"/>
  <c r="H21" i="9"/>
  <c r="G21" i="9"/>
  <c r="F21" i="9"/>
  <c r="H20" i="9"/>
  <c r="G20" i="9"/>
  <c r="F20" i="9"/>
  <c r="H19" i="9"/>
  <c r="G19" i="9"/>
  <c r="F19" i="9"/>
  <c r="H18" i="9"/>
  <c r="G18" i="9"/>
  <c r="F18" i="9"/>
  <c r="H17" i="9"/>
  <c r="G17" i="9"/>
  <c r="F17" i="9"/>
  <c r="H16" i="9"/>
  <c r="G16" i="9"/>
  <c r="F16" i="9"/>
  <c r="H15" i="9"/>
  <c r="G15" i="9"/>
  <c r="F15" i="9"/>
  <c r="H14" i="9"/>
  <c r="G14" i="9"/>
  <c r="F14" i="9"/>
  <c r="H13" i="9"/>
  <c r="G13" i="9"/>
  <c r="F13" i="9"/>
  <c r="H12" i="9"/>
  <c r="G12" i="9"/>
  <c r="F12" i="9"/>
  <c r="H11" i="9"/>
  <c r="G11" i="9"/>
  <c r="F11" i="9"/>
  <c r="H10" i="9"/>
  <c r="G10" i="9"/>
  <c r="F10" i="9"/>
  <c r="F9" i="9"/>
  <c r="H8" i="9"/>
  <c r="G8" i="9"/>
  <c r="F8" i="9"/>
  <c r="H7" i="9"/>
  <c r="H85" i="9" s="1"/>
  <c r="G7" i="9"/>
  <c r="G85" i="9" s="1"/>
  <c r="F7" i="9"/>
  <c r="F85" i="9" s="1"/>
  <c r="H6" i="9"/>
  <c r="G6" i="9"/>
  <c r="F6" i="9"/>
  <c r="G92" i="9" l="1"/>
  <c r="G100" i="9"/>
  <c r="G112" i="9"/>
  <c r="G91" i="9"/>
  <c r="G84" i="9"/>
  <c r="F83" i="9"/>
  <c r="H83" i="9"/>
  <c r="G89" i="9"/>
  <c r="G90" i="9"/>
  <c r="F88" i="9"/>
  <c r="F86" i="9"/>
  <c r="H88" i="9"/>
  <c r="H86" i="9"/>
  <c r="G82" i="9"/>
  <c r="F109" i="9"/>
  <c r="H109" i="9"/>
  <c r="G110" i="9"/>
  <c r="G111" i="9"/>
  <c r="F94" i="9"/>
  <c r="F93" i="9"/>
  <c r="H93" i="9"/>
  <c r="H94" i="9"/>
  <c r="G95" i="9"/>
  <c r="F96" i="9"/>
  <c r="H96" i="9"/>
  <c r="F101" i="9"/>
  <c r="H101" i="9"/>
  <c r="F104" i="9"/>
  <c r="H104" i="9"/>
  <c r="G106" i="9"/>
  <c r="G107" i="9"/>
  <c r="F114" i="9"/>
  <c r="H114" i="9"/>
  <c r="G115" i="9"/>
  <c r="F117" i="9"/>
  <c r="H117" i="9"/>
  <c r="G118" i="9"/>
  <c r="G119" i="9"/>
  <c r="F84" i="9"/>
  <c r="F91" i="9"/>
  <c r="H84" i="9"/>
  <c r="H91" i="9"/>
  <c r="G83" i="9"/>
  <c r="F90" i="9"/>
  <c r="F89" i="9"/>
  <c r="H90" i="9"/>
  <c r="H89" i="9"/>
  <c r="G88" i="9"/>
  <c r="G86" i="9"/>
  <c r="F82" i="9"/>
  <c r="H82" i="9"/>
  <c r="G122" i="9"/>
  <c r="G109" i="9"/>
  <c r="F110" i="9"/>
  <c r="F111" i="9"/>
  <c r="H110" i="9"/>
  <c r="H111" i="9"/>
  <c r="F92" i="9"/>
  <c r="H92" i="9"/>
  <c r="G93" i="9"/>
  <c r="G94" i="9"/>
  <c r="F95" i="9"/>
  <c r="H95" i="9"/>
  <c r="G96" i="9"/>
  <c r="F100" i="9"/>
  <c r="H100" i="9"/>
  <c r="G101" i="9"/>
  <c r="G104" i="9"/>
  <c r="F106" i="9"/>
  <c r="F107" i="9"/>
  <c r="H107" i="9"/>
  <c r="H106" i="9"/>
  <c r="F112" i="9"/>
  <c r="H112" i="9"/>
  <c r="G114" i="9"/>
  <c r="F115" i="9"/>
  <c r="H115" i="9"/>
  <c r="G117" i="9"/>
  <c r="F119" i="9"/>
  <c r="F118" i="9"/>
  <c r="H118" i="9"/>
  <c r="H119" i="9"/>
  <c r="I6" i="9"/>
  <c r="H75" i="9"/>
  <c r="G75" i="9"/>
  <c r="F75" i="9"/>
  <c r="D75" i="9"/>
  <c r="H28" i="9"/>
  <c r="G28" i="9"/>
  <c r="F28" i="9"/>
  <c r="D28" i="9"/>
  <c r="K28" i="8"/>
  <c r="E27" i="7"/>
  <c r="D72" i="7"/>
  <c r="E72" i="7"/>
  <c r="E28" i="8"/>
  <c r="F28" i="8"/>
  <c r="G28" i="8"/>
  <c r="H28" i="8"/>
  <c r="I28" i="8"/>
  <c r="E88" i="8"/>
  <c r="E86" i="8"/>
  <c r="E90" i="8"/>
  <c r="K122" i="8"/>
  <c r="I122" i="8"/>
  <c r="H122" i="8"/>
  <c r="G122" i="8"/>
  <c r="F122" i="8"/>
  <c r="E122" i="8"/>
  <c r="D122" i="8"/>
  <c r="K121" i="8"/>
  <c r="I121" i="8"/>
  <c r="H121" i="8"/>
  <c r="G121" i="8"/>
  <c r="F121" i="8"/>
  <c r="E121" i="8"/>
  <c r="D121" i="8"/>
  <c r="K120" i="8"/>
  <c r="I120" i="8"/>
  <c r="H120" i="8"/>
  <c r="G120" i="8"/>
  <c r="F120" i="8"/>
  <c r="E120" i="8"/>
  <c r="D120" i="8"/>
  <c r="K119" i="8"/>
  <c r="I119" i="8"/>
  <c r="H119" i="8"/>
  <c r="G119" i="8"/>
  <c r="F119" i="8"/>
  <c r="E119" i="8"/>
  <c r="D119" i="8"/>
  <c r="K118" i="8"/>
  <c r="I118" i="8"/>
  <c r="H118" i="8"/>
  <c r="G118" i="8"/>
  <c r="F118" i="8"/>
  <c r="E118" i="8"/>
  <c r="D118" i="8"/>
  <c r="K117" i="8"/>
  <c r="I117" i="8"/>
  <c r="H117" i="8"/>
  <c r="G117" i="8"/>
  <c r="F117" i="8"/>
  <c r="E117" i="8"/>
  <c r="D117" i="8"/>
  <c r="K116" i="8"/>
  <c r="I116" i="8"/>
  <c r="H116" i="8"/>
  <c r="G116" i="8"/>
  <c r="F116" i="8"/>
  <c r="E116" i="8"/>
  <c r="D116" i="8"/>
  <c r="K115" i="8"/>
  <c r="I115" i="8"/>
  <c r="H115" i="8"/>
  <c r="G115" i="8"/>
  <c r="F115" i="8"/>
  <c r="E115" i="8"/>
  <c r="D115" i="8"/>
  <c r="K114" i="8"/>
  <c r="I114" i="8"/>
  <c r="H114" i="8"/>
  <c r="G114" i="8"/>
  <c r="F114" i="8"/>
  <c r="E114" i="8"/>
  <c r="D114" i="8"/>
  <c r="K112" i="8"/>
  <c r="I112" i="8"/>
  <c r="H112" i="8"/>
  <c r="G112" i="8"/>
  <c r="F112" i="8"/>
  <c r="E112" i="8"/>
  <c r="D112" i="8"/>
  <c r="K111" i="8"/>
  <c r="I111" i="8"/>
  <c r="H111" i="8"/>
  <c r="G111" i="8"/>
  <c r="F111" i="8"/>
  <c r="E111" i="8"/>
  <c r="D111" i="8"/>
  <c r="K110" i="8"/>
  <c r="I110" i="8"/>
  <c r="H110" i="8"/>
  <c r="G110" i="8"/>
  <c r="F110" i="8"/>
  <c r="E110" i="8"/>
  <c r="D110" i="8"/>
  <c r="K109" i="8"/>
  <c r="I109" i="8"/>
  <c r="H109" i="8"/>
  <c r="G109" i="8"/>
  <c r="F109" i="8"/>
  <c r="E109" i="8"/>
  <c r="D109" i="8"/>
  <c r="K108" i="8"/>
  <c r="I108" i="8"/>
  <c r="H108" i="8"/>
  <c r="G108" i="8"/>
  <c r="F108" i="8"/>
  <c r="E108" i="8"/>
  <c r="D108" i="8"/>
  <c r="K106" i="8"/>
  <c r="I106" i="8"/>
  <c r="H106" i="8"/>
  <c r="G106" i="8"/>
  <c r="F106" i="8"/>
  <c r="E106" i="8"/>
  <c r="D106" i="8"/>
  <c r="K105" i="8"/>
  <c r="I105" i="8"/>
  <c r="H105" i="8"/>
  <c r="G105" i="8"/>
  <c r="F105" i="8"/>
  <c r="E105" i="8"/>
  <c r="D105" i="8"/>
  <c r="K104" i="8"/>
  <c r="I104" i="8"/>
  <c r="H104" i="8"/>
  <c r="G104" i="8"/>
  <c r="F104" i="8"/>
  <c r="E104" i="8"/>
  <c r="D104" i="8"/>
  <c r="K102" i="8"/>
  <c r="I102" i="8"/>
  <c r="H102" i="8"/>
  <c r="G102" i="8"/>
  <c r="F102" i="8"/>
  <c r="E102" i="8"/>
  <c r="D102" i="8"/>
  <c r="K101" i="8"/>
  <c r="I101" i="8"/>
  <c r="H101" i="8"/>
  <c r="G101" i="8"/>
  <c r="F101" i="8"/>
  <c r="E101" i="8"/>
  <c r="D101" i="8"/>
  <c r="K100" i="8"/>
  <c r="I100" i="8"/>
  <c r="H100" i="8"/>
  <c r="G100" i="8"/>
  <c r="F100" i="8"/>
  <c r="E100" i="8"/>
  <c r="D100" i="8"/>
  <c r="K99" i="8"/>
  <c r="I99" i="8"/>
  <c r="H99" i="8"/>
  <c r="G99" i="8"/>
  <c r="F99" i="8"/>
  <c r="E99" i="8"/>
  <c r="D99" i="8"/>
  <c r="K98" i="8"/>
  <c r="I98" i="8"/>
  <c r="H98" i="8"/>
  <c r="G98" i="8"/>
  <c r="F98" i="8"/>
  <c r="E98" i="8"/>
  <c r="D98" i="8"/>
  <c r="K97" i="8"/>
  <c r="I97" i="8"/>
  <c r="H97" i="8"/>
  <c r="G97" i="8"/>
  <c r="F97" i="8"/>
  <c r="E97" i="8"/>
  <c r="D97" i="8"/>
  <c r="K96" i="8"/>
  <c r="I96" i="8"/>
  <c r="H96" i="8"/>
  <c r="G96" i="8"/>
  <c r="F96" i="8"/>
  <c r="E96" i="8"/>
  <c r="D96" i="8"/>
  <c r="K95" i="8"/>
  <c r="I95" i="8"/>
  <c r="H95" i="8"/>
  <c r="G95" i="8"/>
  <c r="F95" i="8"/>
  <c r="E95" i="8"/>
  <c r="D95" i="8"/>
  <c r="K94" i="8"/>
  <c r="I94" i="8"/>
  <c r="H94" i="8"/>
  <c r="G94" i="8"/>
  <c r="F94" i="8"/>
  <c r="E94" i="8"/>
  <c r="D94" i="8"/>
  <c r="K93" i="8"/>
  <c r="I93" i="8"/>
  <c r="H93" i="8"/>
  <c r="G93" i="8"/>
  <c r="F93" i="8"/>
  <c r="E93" i="8"/>
  <c r="D93" i="8"/>
  <c r="K92" i="8"/>
  <c r="I92" i="8"/>
  <c r="H92" i="8"/>
  <c r="G92" i="8"/>
  <c r="F92" i="8"/>
  <c r="E92" i="8"/>
  <c r="D92" i="8"/>
  <c r="K91" i="8"/>
  <c r="I91" i="8"/>
  <c r="H91" i="8"/>
  <c r="G91" i="8"/>
  <c r="F91" i="8"/>
  <c r="E91" i="8"/>
  <c r="D91" i="8"/>
  <c r="K90" i="8"/>
  <c r="I90" i="8"/>
  <c r="H90" i="8"/>
  <c r="G90" i="8"/>
  <c r="F90" i="8"/>
  <c r="D90" i="8"/>
  <c r="K89" i="8"/>
  <c r="I89" i="8"/>
  <c r="H89" i="8"/>
  <c r="G89" i="8"/>
  <c r="F89" i="8"/>
  <c r="E89" i="8"/>
  <c r="D89" i="8"/>
  <c r="K88" i="8"/>
  <c r="I88" i="8"/>
  <c r="H88" i="8"/>
  <c r="G88" i="8"/>
  <c r="F88" i="8"/>
  <c r="D88" i="8"/>
  <c r="K86" i="8"/>
  <c r="I86" i="8"/>
  <c r="H86" i="8"/>
  <c r="G86" i="8"/>
  <c r="F86" i="8"/>
  <c r="D86" i="8"/>
  <c r="K85" i="8"/>
  <c r="I85" i="8"/>
  <c r="H85" i="8"/>
  <c r="G85" i="8"/>
  <c r="F85" i="8"/>
  <c r="E85" i="8"/>
  <c r="D85" i="8"/>
  <c r="K84" i="8"/>
  <c r="I84" i="8"/>
  <c r="H84" i="8"/>
  <c r="G84" i="8"/>
  <c r="F84" i="8"/>
  <c r="E84" i="8"/>
  <c r="D84" i="8"/>
  <c r="K83" i="8"/>
  <c r="I83" i="8"/>
  <c r="H83" i="8"/>
  <c r="G83" i="8"/>
  <c r="F83" i="8"/>
  <c r="E83" i="8"/>
  <c r="D83" i="8"/>
  <c r="K82" i="8"/>
  <c r="I82" i="8"/>
  <c r="H82" i="8"/>
  <c r="G82" i="8"/>
  <c r="F82" i="8"/>
  <c r="D82" i="8"/>
  <c r="J74" i="8"/>
  <c r="I74" i="9" s="1"/>
  <c r="J73" i="8"/>
  <c r="I73" i="9" s="1"/>
  <c r="J72" i="8"/>
  <c r="I72" i="9" s="1"/>
  <c r="J71" i="8"/>
  <c r="I71" i="9" s="1"/>
  <c r="J69" i="8"/>
  <c r="I69" i="9" s="1"/>
  <c r="J68" i="8"/>
  <c r="I68" i="9" s="1"/>
  <c r="I108" i="9" s="1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I51" i="9" s="1"/>
  <c r="I113" i="9" s="1"/>
  <c r="J50" i="8"/>
  <c r="J49" i="8"/>
  <c r="J48" i="8"/>
  <c r="J47" i="8"/>
  <c r="J46" i="8"/>
  <c r="J45" i="8"/>
  <c r="J44" i="8"/>
  <c r="J43" i="8"/>
  <c r="I43" i="9" s="1"/>
  <c r="J42" i="8"/>
  <c r="I42" i="9" s="1"/>
  <c r="J41" i="8"/>
  <c r="I41" i="9" s="1"/>
  <c r="J40" i="8"/>
  <c r="J39" i="8"/>
  <c r="J38" i="8"/>
  <c r="J37" i="8"/>
  <c r="I37" i="9" s="1"/>
  <c r="J36" i="8"/>
  <c r="J35" i="8"/>
  <c r="J34" i="8"/>
  <c r="J33" i="8"/>
  <c r="J31" i="8"/>
  <c r="J30" i="8"/>
  <c r="J29" i="8"/>
  <c r="I29" i="9" s="1"/>
  <c r="D28" i="8"/>
  <c r="J27" i="8"/>
  <c r="L27" i="8" s="1"/>
  <c r="J26" i="8"/>
  <c r="L26" i="8" s="1"/>
  <c r="J25" i="8"/>
  <c r="L25" i="8" s="1"/>
  <c r="J24" i="8"/>
  <c r="L24" i="8" s="1"/>
  <c r="J22" i="8"/>
  <c r="L22" i="8" s="1"/>
  <c r="J21" i="8"/>
  <c r="L21" i="8" s="1"/>
  <c r="J20" i="8"/>
  <c r="L20" i="8" s="1"/>
  <c r="J19" i="8"/>
  <c r="L19" i="8" s="1"/>
  <c r="J18" i="8"/>
  <c r="L18" i="8" s="1"/>
  <c r="J17" i="8"/>
  <c r="L17" i="8" s="1"/>
  <c r="J16" i="8"/>
  <c r="L16" i="8" s="1"/>
  <c r="J15" i="8"/>
  <c r="L15" i="8" s="1"/>
  <c r="J14" i="8"/>
  <c r="L14" i="8" s="1"/>
  <c r="J13" i="8"/>
  <c r="L13" i="8" s="1"/>
  <c r="J12" i="8"/>
  <c r="L12" i="8" s="1"/>
  <c r="J11" i="8"/>
  <c r="L11" i="8" s="1"/>
  <c r="J10" i="8"/>
  <c r="L10" i="8" s="1"/>
  <c r="J9" i="8"/>
  <c r="L9" i="8" s="1"/>
  <c r="J8" i="8"/>
  <c r="L8" i="8" s="1"/>
  <c r="J7" i="8"/>
  <c r="L7" i="8" s="1"/>
  <c r="J6" i="8"/>
  <c r="J84" i="8" s="1"/>
  <c r="L31" i="8" l="1"/>
  <c r="I31" i="9"/>
  <c r="E31" i="9" s="1"/>
  <c r="L34" i="8"/>
  <c r="I34" i="9"/>
  <c r="L36" i="8"/>
  <c r="I36" i="9"/>
  <c r="L38" i="8"/>
  <c r="I38" i="9"/>
  <c r="L40" i="8"/>
  <c r="I40" i="9"/>
  <c r="L44" i="8"/>
  <c r="I44" i="9"/>
  <c r="L46" i="8"/>
  <c r="I46" i="9"/>
  <c r="L48" i="8"/>
  <c r="I48" i="9"/>
  <c r="L50" i="8"/>
  <c r="I50" i="9"/>
  <c r="I112" i="9" s="1"/>
  <c r="L52" i="8"/>
  <c r="I52" i="9"/>
  <c r="I114" i="9" s="1"/>
  <c r="L54" i="8"/>
  <c r="I54" i="9"/>
  <c r="L56" i="8"/>
  <c r="I56" i="9"/>
  <c r="L58" i="8"/>
  <c r="I58" i="9"/>
  <c r="E58" i="9" s="1"/>
  <c r="E93" i="9" s="1"/>
  <c r="L60" i="8"/>
  <c r="I60" i="9"/>
  <c r="I96" i="9" s="1"/>
  <c r="L62" i="8"/>
  <c r="I62" i="9"/>
  <c r="I99" i="9" s="1"/>
  <c r="L64" i="8"/>
  <c r="I64" i="9"/>
  <c r="L66" i="8"/>
  <c r="I66" i="9"/>
  <c r="E66" i="9" s="1"/>
  <c r="L30" i="8"/>
  <c r="I30" i="9"/>
  <c r="I98" i="9" s="1"/>
  <c r="L33" i="8"/>
  <c r="I33" i="9"/>
  <c r="E33" i="9" s="1"/>
  <c r="L35" i="8"/>
  <c r="I35" i="9"/>
  <c r="E35" i="9" s="1"/>
  <c r="L39" i="8"/>
  <c r="I39" i="9"/>
  <c r="L45" i="8"/>
  <c r="I45" i="9"/>
  <c r="E45" i="9" s="1"/>
  <c r="L47" i="8"/>
  <c r="I47" i="9"/>
  <c r="I101" i="9" s="1"/>
  <c r="L49" i="8"/>
  <c r="I49" i="9"/>
  <c r="E49" i="9" s="1"/>
  <c r="L53" i="8"/>
  <c r="I53" i="9"/>
  <c r="E53" i="9" s="1"/>
  <c r="L55" i="8"/>
  <c r="I55" i="9"/>
  <c r="E55" i="9" s="1"/>
  <c r="L57" i="8"/>
  <c r="I57" i="9"/>
  <c r="I94" i="9" s="1"/>
  <c r="L59" i="8"/>
  <c r="I59" i="9"/>
  <c r="E59" i="9" s="1"/>
  <c r="E95" i="9" s="1"/>
  <c r="L61" i="8"/>
  <c r="I61" i="9"/>
  <c r="I97" i="9" s="1"/>
  <c r="L63" i="8"/>
  <c r="I63" i="9"/>
  <c r="E63" i="9" s="1"/>
  <c r="L65" i="8"/>
  <c r="I65" i="9"/>
  <c r="E65" i="9" s="1"/>
  <c r="E102" i="9" s="1"/>
  <c r="I67" i="9"/>
  <c r="J107" i="8"/>
  <c r="I115" i="9"/>
  <c r="I84" i="9"/>
  <c r="I92" i="9"/>
  <c r="E34" i="9"/>
  <c r="E105" i="9" s="1"/>
  <c r="E60" i="9"/>
  <c r="E64" i="9"/>
  <c r="E6" i="9"/>
  <c r="J75" i="8"/>
  <c r="I27" i="9"/>
  <c r="I25" i="9"/>
  <c r="E25" i="9" s="1"/>
  <c r="I22" i="9"/>
  <c r="I20" i="9"/>
  <c r="E20" i="9" s="1"/>
  <c r="I18" i="9"/>
  <c r="E18" i="9" s="1"/>
  <c r="I16" i="9"/>
  <c r="E16" i="9" s="1"/>
  <c r="I14" i="9"/>
  <c r="E14" i="9" s="1"/>
  <c r="I12" i="9"/>
  <c r="E12" i="9" s="1"/>
  <c r="I10" i="9"/>
  <c r="E10" i="9" s="1"/>
  <c r="I8" i="9"/>
  <c r="E8" i="9" s="1"/>
  <c r="J98" i="8"/>
  <c r="I26" i="9"/>
  <c r="E26" i="9" s="1"/>
  <c r="I24" i="9"/>
  <c r="I21" i="9"/>
  <c r="I19" i="9"/>
  <c r="I17" i="9"/>
  <c r="E17" i="9" s="1"/>
  <c r="I15" i="9"/>
  <c r="E15" i="9" s="1"/>
  <c r="I13" i="9"/>
  <c r="E13" i="9" s="1"/>
  <c r="I11" i="9"/>
  <c r="E11" i="9" s="1"/>
  <c r="I9" i="9"/>
  <c r="E9" i="9" s="1"/>
  <c r="I7" i="9"/>
  <c r="I85" i="9" s="1"/>
  <c r="J106" i="8"/>
  <c r="J97" i="8"/>
  <c r="J95" i="8"/>
  <c r="J102" i="8"/>
  <c r="E82" i="8"/>
  <c r="L29" i="8"/>
  <c r="J122" i="8"/>
  <c r="L42" i="8"/>
  <c r="J109" i="8"/>
  <c r="L68" i="8"/>
  <c r="J108" i="8"/>
  <c r="L71" i="8"/>
  <c r="J114" i="8"/>
  <c r="L73" i="8"/>
  <c r="J117" i="8"/>
  <c r="J82" i="8"/>
  <c r="J83" i="8"/>
  <c r="J85" i="8"/>
  <c r="J86" i="8"/>
  <c r="J88" i="8"/>
  <c r="J89" i="8"/>
  <c r="J90" i="8"/>
  <c r="J91" i="8"/>
  <c r="J92" i="8"/>
  <c r="J93" i="8"/>
  <c r="J94" i="8"/>
  <c r="J96" i="8"/>
  <c r="J99" i="8"/>
  <c r="J100" i="8"/>
  <c r="J101" i="8"/>
  <c r="J104" i="8"/>
  <c r="J105" i="8"/>
  <c r="J28" i="8"/>
  <c r="L6" i="8"/>
  <c r="L28" i="8" s="1"/>
  <c r="L37" i="8"/>
  <c r="I121" i="9" s="1"/>
  <c r="J121" i="8"/>
  <c r="L41" i="8"/>
  <c r="I120" i="9" s="1"/>
  <c r="J120" i="8"/>
  <c r="L43" i="8"/>
  <c r="I110" i="9" s="1"/>
  <c r="J111" i="8"/>
  <c r="J110" i="8"/>
  <c r="L51" i="8"/>
  <c r="L67" i="8"/>
  <c r="L69" i="8"/>
  <c r="J112" i="8"/>
  <c r="L72" i="8"/>
  <c r="J116" i="8"/>
  <c r="J115" i="8"/>
  <c r="L74" i="8"/>
  <c r="J119" i="8"/>
  <c r="J118" i="8"/>
  <c r="E116" i="7"/>
  <c r="F116" i="7"/>
  <c r="G116" i="7"/>
  <c r="H116" i="7"/>
  <c r="I116" i="7"/>
  <c r="K116" i="7"/>
  <c r="D116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7" i="7"/>
  <c r="D118" i="7"/>
  <c r="D27" i="7"/>
  <c r="E30" i="9" l="1"/>
  <c r="E98" i="9" s="1"/>
  <c r="E62" i="9"/>
  <c r="E99" i="9" s="1"/>
  <c r="I104" i="9"/>
  <c r="E61" i="9"/>
  <c r="E97" i="9" s="1"/>
  <c r="I93" i="9"/>
  <c r="E56" i="9"/>
  <c r="E54" i="9"/>
  <c r="E52" i="9"/>
  <c r="E50" i="9"/>
  <c r="E48" i="9"/>
  <c r="E104" i="9" s="1"/>
  <c r="E46" i="9"/>
  <c r="E100" i="9" s="1"/>
  <c r="E44" i="9"/>
  <c r="E40" i="9"/>
  <c r="E38" i="9"/>
  <c r="E36" i="9"/>
  <c r="I105" i="9"/>
  <c r="I88" i="9"/>
  <c r="I86" i="9"/>
  <c r="I89" i="9"/>
  <c r="I90" i="9"/>
  <c r="I82" i="9"/>
  <c r="I91" i="9"/>
  <c r="I118" i="9"/>
  <c r="I106" i="9"/>
  <c r="I83" i="9"/>
  <c r="E57" i="9"/>
  <c r="E94" i="9" s="1"/>
  <c r="E84" i="9"/>
  <c r="I102" i="9"/>
  <c r="I100" i="9"/>
  <c r="I95" i="9"/>
  <c r="E47" i="9"/>
  <c r="E101" i="9" s="1"/>
  <c r="E39" i="9"/>
  <c r="I117" i="9"/>
  <c r="I119" i="9"/>
  <c r="I107" i="9"/>
  <c r="E92" i="9"/>
  <c r="I111" i="9"/>
  <c r="I109" i="9"/>
  <c r="I122" i="9"/>
  <c r="E69" i="9"/>
  <c r="E112" i="9" s="1"/>
  <c r="E43" i="9"/>
  <c r="E110" i="9" s="1"/>
  <c r="E41" i="9"/>
  <c r="E120" i="9" s="1"/>
  <c r="E37" i="9"/>
  <c r="E121" i="9" s="1"/>
  <c r="E73" i="9"/>
  <c r="E71" i="9"/>
  <c r="E114" i="9" s="1"/>
  <c r="E68" i="9"/>
  <c r="E108" i="9" s="1"/>
  <c r="E42" i="9"/>
  <c r="E111" i="9" s="1"/>
  <c r="E29" i="9"/>
  <c r="E96" i="9" s="1"/>
  <c r="E7" i="9"/>
  <c r="E19" i="9"/>
  <c r="E24" i="9"/>
  <c r="E22" i="9"/>
  <c r="E27" i="9"/>
  <c r="E82" i="9" s="1"/>
  <c r="E74" i="9"/>
  <c r="E118" i="9" s="1"/>
  <c r="E67" i="9"/>
  <c r="E106" i="9" s="1"/>
  <c r="E51" i="9"/>
  <c r="E113" i="9" s="1"/>
  <c r="E21" i="9"/>
  <c r="E83" i="9" s="1"/>
  <c r="L75" i="8"/>
  <c r="I75" i="9"/>
  <c r="I28" i="9"/>
  <c r="F103" i="7"/>
  <c r="G103" i="7"/>
  <c r="H103" i="7"/>
  <c r="I103" i="7"/>
  <c r="K103" i="7"/>
  <c r="E103" i="7"/>
  <c r="F98" i="7"/>
  <c r="G98" i="7"/>
  <c r="H98" i="7"/>
  <c r="I98" i="7"/>
  <c r="K98" i="7"/>
  <c r="E98" i="7"/>
  <c r="J54" i="7"/>
  <c r="E89" i="9" l="1"/>
  <c r="E90" i="9"/>
  <c r="E91" i="9"/>
  <c r="E88" i="9"/>
  <c r="E86" i="9"/>
  <c r="E28" i="9"/>
  <c r="E85" i="9"/>
  <c r="E117" i="9"/>
  <c r="E119" i="9"/>
  <c r="E107" i="9"/>
  <c r="E109" i="9"/>
  <c r="E72" i="9"/>
  <c r="L54" i="7"/>
  <c r="K72" i="7"/>
  <c r="K27" i="7"/>
  <c r="E75" i="9" l="1"/>
  <c r="E115" i="9"/>
  <c r="E122" i="9"/>
  <c r="E92" i="7"/>
  <c r="E113" i="7"/>
  <c r="E100" i="7"/>
  <c r="E101" i="7"/>
  <c r="J24" i="7"/>
  <c r="L24" i="7" s="1"/>
  <c r="J22" i="7"/>
  <c r="J20" i="7"/>
  <c r="L20" i="7" s="1"/>
  <c r="J18" i="7"/>
  <c r="L18" i="7" s="1"/>
  <c r="E80" i="7"/>
  <c r="J14" i="7"/>
  <c r="L14" i="7" s="1"/>
  <c r="J12" i="7"/>
  <c r="L12" i="7" s="1"/>
  <c r="J10" i="7"/>
  <c r="L10" i="7" s="1"/>
  <c r="J8" i="7"/>
  <c r="L8" i="7" s="1"/>
  <c r="K118" i="7"/>
  <c r="I118" i="7"/>
  <c r="H118" i="7"/>
  <c r="G118" i="7"/>
  <c r="F118" i="7"/>
  <c r="K117" i="7"/>
  <c r="I117" i="7"/>
  <c r="H117" i="7"/>
  <c r="G117" i="7"/>
  <c r="F117" i="7"/>
  <c r="E117" i="7"/>
  <c r="K115" i="7"/>
  <c r="I115" i="7"/>
  <c r="H115" i="7"/>
  <c r="G115" i="7"/>
  <c r="F115" i="7"/>
  <c r="E115" i="7"/>
  <c r="K114" i="7"/>
  <c r="I114" i="7"/>
  <c r="H114" i="7"/>
  <c r="G114" i="7"/>
  <c r="F114" i="7"/>
  <c r="E114" i="7"/>
  <c r="K113" i="7"/>
  <c r="I113" i="7"/>
  <c r="H113" i="7"/>
  <c r="G113" i="7"/>
  <c r="F113" i="7"/>
  <c r="K112" i="7"/>
  <c r="I112" i="7"/>
  <c r="H112" i="7"/>
  <c r="G112" i="7"/>
  <c r="F112" i="7"/>
  <c r="K111" i="7"/>
  <c r="I111" i="7"/>
  <c r="H111" i="7"/>
  <c r="G111" i="7"/>
  <c r="F111" i="7"/>
  <c r="E111" i="7"/>
  <c r="K110" i="7"/>
  <c r="I110" i="7"/>
  <c r="H110" i="7"/>
  <c r="G110" i="7"/>
  <c r="F110" i="7"/>
  <c r="E110" i="7"/>
  <c r="K109" i="7"/>
  <c r="I109" i="7"/>
  <c r="H109" i="7"/>
  <c r="G109" i="7"/>
  <c r="F109" i="7"/>
  <c r="E109" i="7"/>
  <c r="K108" i="7"/>
  <c r="I108" i="7"/>
  <c r="H108" i="7"/>
  <c r="G108" i="7"/>
  <c r="F108" i="7"/>
  <c r="K107" i="7"/>
  <c r="I107" i="7"/>
  <c r="H107" i="7"/>
  <c r="G107" i="7"/>
  <c r="F107" i="7"/>
  <c r="E107" i="7"/>
  <c r="K106" i="7"/>
  <c r="I106" i="7"/>
  <c r="H106" i="7"/>
  <c r="G106" i="7"/>
  <c r="F106" i="7"/>
  <c r="E106" i="7"/>
  <c r="K105" i="7"/>
  <c r="I105" i="7"/>
  <c r="H105" i="7"/>
  <c r="G105" i="7"/>
  <c r="F105" i="7"/>
  <c r="K104" i="7"/>
  <c r="I104" i="7"/>
  <c r="H104" i="7"/>
  <c r="G104" i="7"/>
  <c r="F104" i="7"/>
  <c r="E104" i="7"/>
  <c r="K102" i="7"/>
  <c r="I102" i="7"/>
  <c r="H102" i="7"/>
  <c r="G102" i="7"/>
  <c r="F102" i="7"/>
  <c r="E102" i="7"/>
  <c r="K101" i="7"/>
  <c r="I101" i="7"/>
  <c r="H101" i="7"/>
  <c r="G101" i="7"/>
  <c r="F101" i="7"/>
  <c r="K100" i="7"/>
  <c r="I100" i="7"/>
  <c r="H100" i="7"/>
  <c r="G100" i="7"/>
  <c r="F100" i="7"/>
  <c r="K99" i="7"/>
  <c r="I99" i="7"/>
  <c r="H99" i="7"/>
  <c r="G99" i="7"/>
  <c r="F99" i="7"/>
  <c r="E99" i="7"/>
  <c r="K97" i="7"/>
  <c r="I97" i="7"/>
  <c r="H97" i="7"/>
  <c r="G97" i="7"/>
  <c r="F97" i="7"/>
  <c r="K96" i="7"/>
  <c r="I96" i="7"/>
  <c r="H96" i="7"/>
  <c r="G96" i="7"/>
  <c r="F96" i="7"/>
  <c r="E96" i="7"/>
  <c r="K95" i="7"/>
  <c r="I95" i="7"/>
  <c r="H95" i="7"/>
  <c r="G95" i="7"/>
  <c r="F95" i="7"/>
  <c r="E95" i="7"/>
  <c r="K94" i="7"/>
  <c r="I94" i="7"/>
  <c r="H94" i="7"/>
  <c r="G94" i="7"/>
  <c r="F94" i="7"/>
  <c r="E94" i="7"/>
  <c r="K93" i="7"/>
  <c r="I93" i="7"/>
  <c r="H93" i="7"/>
  <c r="G93" i="7"/>
  <c r="F93" i="7"/>
  <c r="K92" i="7"/>
  <c r="I92" i="7"/>
  <c r="H92" i="7"/>
  <c r="G92" i="7"/>
  <c r="F92" i="7"/>
  <c r="K91" i="7"/>
  <c r="I91" i="7"/>
  <c r="H91" i="7"/>
  <c r="G91" i="7"/>
  <c r="F91" i="7"/>
  <c r="E91" i="7"/>
  <c r="K90" i="7"/>
  <c r="I90" i="7"/>
  <c r="H90" i="7"/>
  <c r="G90" i="7"/>
  <c r="F90" i="7"/>
  <c r="E90" i="7"/>
  <c r="K89" i="7"/>
  <c r="I89" i="7"/>
  <c r="H89" i="7"/>
  <c r="G89" i="7"/>
  <c r="F89" i="7"/>
  <c r="K88" i="7"/>
  <c r="I88" i="7"/>
  <c r="H88" i="7"/>
  <c r="G88" i="7"/>
  <c r="F88" i="7"/>
  <c r="K87" i="7"/>
  <c r="I87" i="7"/>
  <c r="H87" i="7"/>
  <c r="G87" i="7"/>
  <c r="F87" i="7"/>
  <c r="E87" i="7"/>
  <c r="K86" i="7"/>
  <c r="I86" i="7"/>
  <c r="H86" i="7"/>
  <c r="G86" i="7"/>
  <c r="F86" i="7"/>
  <c r="E86" i="7"/>
  <c r="K85" i="7"/>
  <c r="I85" i="7"/>
  <c r="H85" i="7"/>
  <c r="G85" i="7"/>
  <c r="F85" i="7"/>
  <c r="K84" i="7"/>
  <c r="I84" i="7"/>
  <c r="H84" i="7"/>
  <c r="G84" i="7"/>
  <c r="F84" i="7"/>
  <c r="E84" i="7"/>
  <c r="K83" i="7"/>
  <c r="I83" i="7"/>
  <c r="H83" i="7"/>
  <c r="G83" i="7"/>
  <c r="F83" i="7"/>
  <c r="E83" i="7"/>
  <c r="K82" i="7"/>
  <c r="I82" i="7"/>
  <c r="H82" i="7"/>
  <c r="G82" i="7"/>
  <c r="F82" i="7"/>
  <c r="E82" i="7"/>
  <c r="K81" i="7"/>
  <c r="I81" i="7"/>
  <c r="H81" i="7"/>
  <c r="G81" i="7"/>
  <c r="F81" i="7"/>
  <c r="K80" i="7"/>
  <c r="I80" i="7"/>
  <c r="H80" i="7"/>
  <c r="G80" i="7"/>
  <c r="F80" i="7"/>
  <c r="K79" i="7"/>
  <c r="I79" i="7"/>
  <c r="H79" i="7"/>
  <c r="G79" i="7"/>
  <c r="F79" i="7"/>
  <c r="I72" i="7"/>
  <c r="H72" i="7"/>
  <c r="G72" i="7"/>
  <c r="F72" i="7"/>
  <c r="J71" i="7"/>
  <c r="J70" i="7"/>
  <c r="L70" i="7" s="1"/>
  <c r="J69" i="7"/>
  <c r="J68" i="7"/>
  <c r="J67" i="7"/>
  <c r="J66" i="7"/>
  <c r="J65" i="7"/>
  <c r="J64" i="7"/>
  <c r="J63" i="7"/>
  <c r="J62" i="7"/>
  <c r="J61" i="7"/>
  <c r="L61" i="7" s="1"/>
  <c r="J60" i="7"/>
  <c r="J59" i="7"/>
  <c r="J58" i="7"/>
  <c r="L58" i="7" s="1"/>
  <c r="J57" i="7"/>
  <c r="J56" i="7"/>
  <c r="J55" i="7"/>
  <c r="L55" i="7" s="1"/>
  <c r="J53" i="7"/>
  <c r="L53" i="7" s="1"/>
  <c r="J52" i="7"/>
  <c r="L52" i="7" s="1"/>
  <c r="J51" i="7"/>
  <c r="L51" i="7" s="1"/>
  <c r="J50" i="7"/>
  <c r="L50" i="7" s="1"/>
  <c r="J49" i="7"/>
  <c r="L49" i="7" s="1"/>
  <c r="J48" i="7"/>
  <c r="L48" i="7" s="1"/>
  <c r="J47" i="7"/>
  <c r="L47" i="7" s="1"/>
  <c r="J46" i="7"/>
  <c r="L46" i="7" s="1"/>
  <c r="J45" i="7"/>
  <c r="L45" i="7" s="1"/>
  <c r="J44" i="7"/>
  <c r="L44" i="7" s="1"/>
  <c r="J43" i="7"/>
  <c r="L43" i="7" s="1"/>
  <c r="J42" i="7"/>
  <c r="L42" i="7" s="1"/>
  <c r="J41" i="7"/>
  <c r="J40" i="7"/>
  <c r="L40" i="7" s="1"/>
  <c r="J39" i="7"/>
  <c r="J38" i="7"/>
  <c r="L38" i="7" s="1"/>
  <c r="J37" i="7"/>
  <c r="L37" i="7" s="1"/>
  <c r="J36" i="7"/>
  <c r="L36" i="7" s="1"/>
  <c r="J35" i="7"/>
  <c r="J34" i="7"/>
  <c r="L34" i="7" s="1"/>
  <c r="J33" i="7"/>
  <c r="L33" i="7" s="1"/>
  <c r="J32" i="7"/>
  <c r="L32" i="7" s="1"/>
  <c r="J31" i="7"/>
  <c r="L31" i="7" s="1"/>
  <c r="J30" i="7"/>
  <c r="L30" i="7" s="1"/>
  <c r="J29" i="7"/>
  <c r="J28" i="7"/>
  <c r="L28" i="7" s="1"/>
  <c r="I27" i="7"/>
  <c r="H27" i="7"/>
  <c r="G27" i="7"/>
  <c r="F27" i="7"/>
  <c r="J25" i="7"/>
  <c r="L25" i="7" s="1"/>
  <c r="J23" i="7"/>
  <c r="J21" i="7"/>
  <c r="J19" i="7"/>
  <c r="J17" i="7"/>
  <c r="L17" i="7" s="1"/>
  <c r="J15" i="7"/>
  <c r="L15" i="7" s="1"/>
  <c r="J13" i="7"/>
  <c r="L13" i="7" s="1"/>
  <c r="J11" i="7"/>
  <c r="L11" i="7" s="1"/>
  <c r="J9" i="7"/>
  <c r="L9" i="7" s="1"/>
  <c r="J7" i="7"/>
  <c r="J82" i="7" s="1"/>
  <c r="L39" i="7" l="1"/>
  <c r="J116" i="7"/>
  <c r="J103" i="7"/>
  <c r="J98" i="7"/>
  <c r="L7" i="7"/>
  <c r="J86" i="7"/>
  <c r="J87" i="7"/>
  <c r="L22" i="7"/>
  <c r="J84" i="7"/>
  <c r="L19" i="7"/>
  <c r="L21" i="7"/>
  <c r="J83" i="7"/>
  <c r="L23" i="7"/>
  <c r="J92" i="7"/>
  <c r="L57" i="7"/>
  <c r="J94" i="7"/>
  <c r="L59" i="7"/>
  <c r="J99" i="7"/>
  <c r="L63" i="7"/>
  <c r="J102" i="7"/>
  <c r="L65" i="7"/>
  <c r="J108" i="7"/>
  <c r="L67" i="7"/>
  <c r="J112" i="7"/>
  <c r="J111" i="7"/>
  <c r="L69" i="7"/>
  <c r="J114" i="7"/>
  <c r="J115" i="7"/>
  <c r="L71" i="7"/>
  <c r="J93" i="7"/>
  <c r="J97" i="7"/>
  <c r="J113" i="7"/>
  <c r="J118" i="7"/>
  <c r="E88" i="7"/>
  <c r="E81" i="7"/>
  <c r="E85" i="7"/>
  <c r="J6" i="7"/>
  <c r="J16" i="7"/>
  <c r="L16" i="7" s="1"/>
  <c r="J26" i="7"/>
  <c r="J95" i="7"/>
  <c r="L29" i="7"/>
  <c r="J117" i="7"/>
  <c r="L35" i="7"/>
  <c r="J106" i="7"/>
  <c r="J107" i="7"/>
  <c r="L41" i="7"/>
  <c r="J90" i="7"/>
  <c r="J91" i="7"/>
  <c r="L56" i="7"/>
  <c r="J96" i="7"/>
  <c r="L60" i="7"/>
  <c r="L62" i="7"/>
  <c r="J100" i="7"/>
  <c r="L64" i="7"/>
  <c r="J104" i="7"/>
  <c r="L66" i="7"/>
  <c r="J110" i="7"/>
  <c r="L68" i="7"/>
  <c r="J72" i="7"/>
  <c r="E79" i="7"/>
  <c r="J89" i="7"/>
  <c r="J101" i="7"/>
  <c r="J105" i="7"/>
  <c r="J109" i="7"/>
  <c r="E118" i="7"/>
  <c r="E93" i="7"/>
  <c r="E105" i="7"/>
  <c r="E89" i="7"/>
  <c r="E97" i="7"/>
  <c r="E108" i="7"/>
  <c r="E112" i="7"/>
  <c r="E87" i="6"/>
  <c r="F87" i="6"/>
  <c r="G87" i="6"/>
  <c r="H87" i="6"/>
  <c r="J87" i="6"/>
  <c r="L72" i="7" l="1"/>
  <c r="J80" i="7"/>
  <c r="J79" i="7"/>
  <c r="L26" i="7"/>
  <c r="J85" i="7"/>
  <c r="J88" i="7"/>
  <c r="J81" i="7"/>
  <c r="J27" i="7"/>
  <c r="L6" i="7"/>
  <c r="E89" i="6"/>
  <c r="F89" i="6"/>
  <c r="G89" i="6"/>
  <c r="H89" i="6"/>
  <c r="J89" i="6"/>
  <c r="E90" i="6"/>
  <c r="F90" i="6"/>
  <c r="G90" i="6"/>
  <c r="H90" i="6"/>
  <c r="J90" i="6"/>
  <c r="E91" i="6"/>
  <c r="F91" i="6"/>
  <c r="G91" i="6"/>
  <c r="H91" i="6"/>
  <c r="J91" i="6"/>
  <c r="E92" i="6"/>
  <c r="F92" i="6"/>
  <c r="G92" i="6"/>
  <c r="H92" i="6"/>
  <c r="J92" i="6"/>
  <c r="E93" i="6"/>
  <c r="F93" i="6"/>
  <c r="G93" i="6"/>
  <c r="H93" i="6"/>
  <c r="J93" i="6"/>
  <c r="E94" i="6"/>
  <c r="F94" i="6"/>
  <c r="G94" i="6"/>
  <c r="H94" i="6"/>
  <c r="J94" i="6"/>
  <c r="E95" i="6"/>
  <c r="F95" i="6"/>
  <c r="G95" i="6"/>
  <c r="H95" i="6"/>
  <c r="J95" i="6"/>
  <c r="E96" i="6"/>
  <c r="F96" i="6"/>
  <c r="G96" i="6"/>
  <c r="H96" i="6"/>
  <c r="J96" i="6"/>
  <c r="E97" i="6"/>
  <c r="F97" i="6"/>
  <c r="G97" i="6"/>
  <c r="H97" i="6"/>
  <c r="J97" i="6"/>
  <c r="E98" i="6"/>
  <c r="F98" i="6"/>
  <c r="G98" i="6"/>
  <c r="H98" i="6"/>
  <c r="J98" i="6"/>
  <c r="E99" i="6"/>
  <c r="F99" i="6"/>
  <c r="G99" i="6"/>
  <c r="H99" i="6"/>
  <c r="J99" i="6"/>
  <c r="E100" i="6"/>
  <c r="F100" i="6"/>
  <c r="G100" i="6"/>
  <c r="H100" i="6"/>
  <c r="J100" i="6"/>
  <c r="E101" i="6"/>
  <c r="F101" i="6"/>
  <c r="G101" i="6"/>
  <c r="H101" i="6"/>
  <c r="J101" i="6"/>
  <c r="E102" i="6"/>
  <c r="F102" i="6"/>
  <c r="G102" i="6"/>
  <c r="H102" i="6"/>
  <c r="J102" i="6"/>
  <c r="E103" i="6"/>
  <c r="F103" i="6"/>
  <c r="G103" i="6"/>
  <c r="H103" i="6"/>
  <c r="J103" i="6"/>
  <c r="E104" i="6"/>
  <c r="F104" i="6"/>
  <c r="G104" i="6"/>
  <c r="H104" i="6"/>
  <c r="J104" i="6"/>
  <c r="E105" i="6"/>
  <c r="F105" i="6"/>
  <c r="G105" i="6"/>
  <c r="H105" i="6"/>
  <c r="J105" i="6"/>
  <c r="E106" i="6"/>
  <c r="F106" i="6"/>
  <c r="G106" i="6"/>
  <c r="H106" i="6"/>
  <c r="J106" i="6"/>
  <c r="E107" i="6"/>
  <c r="F107" i="6"/>
  <c r="G107" i="6"/>
  <c r="H107" i="6"/>
  <c r="J107" i="6"/>
  <c r="E108" i="6"/>
  <c r="F108" i="6"/>
  <c r="G108" i="6"/>
  <c r="H108" i="6"/>
  <c r="J108" i="6"/>
  <c r="E109" i="6"/>
  <c r="F109" i="6"/>
  <c r="G109" i="6"/>
  <c r="H109" i="6"/>
  <c r="J109" i="6"/>
  <c r="E110" i="6"/>
  <c r="F110" i="6"/>
  <c r="G110" i="6"/>
  <c r="H110" i="6"/>
  <c r="J110" i="6"/>
  <c r="E111" i="6"/>
  <c r="F111" i="6"/>
  <c r="G111" i="6"/>
  <c r="H111" i="6"/>
  <c r="J111" i="6"/>
  <c r="E112" i="6"/>
  <c r="F112" i="6"/>
  <c r="G112" i="6"/>
  <c r="H112" i="6"/>
  <c r="J112" i="6"/>
  <c r="E113" i="6"/>
  <c r="F113" i="6"/>
  <c r="G113" i="6"/>
  <c r="H113" i="6"/>
  <c r="J113" i="6"/>
  <c r="E114" i="6"/>
  <c r="F114" i="6"/>
  <c r="G114" i="6"/>
  <c r="H114" i="6"/>
  <c r="J114" i="6"/>
  <c r="E115" i="6"/>
  <c r="F115" i="6"/>
  <c r="G115" i="6"/>
  <c r="H115" i="6"/>
  <c r="J115" i="6"/>
  <c r="E116" i="6"/>
  <c r="F116" i="6"/>
  <c r="G116" i="6"/>
  <c r="H116" i="6"/>
  <c r="J116" i="6"/>
  <c r="D8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L27" i="7" l="1"/>
  <c r="D101" i="6"/>
  <c r="D100" i="6"/>
  <c r="D99" i="6"/>
  <c r="D98" i="6"/>
  <c r="D97" i="6"/>
  <c r="D96" i="6"/>
  <c r="D95" i="6"/>
  <c r="D94" i="6"/>
  <c r="D93" i="6"/>
  <c r="D92" i="6"/>
  <c r="D91" i="6"/>
  <c r="D90" i="6"/>
  <c r="E78" i="6"/>
  <c r="F78" i="6"/>
  <c r="G78" i="6"/>
  <c r="H78" i="6"/>
  <c r="J78" i="6"/>
  <c r="E79" i="6"/>
  <c r="F79" i="6"/>
  <c r="G79" i="6"/>
  <c r="H79" i="6"/>
  <c r="J79" i="6"/>
  <c r="E80" i="6"/>
  <c r="F80" i="6"/>
  <c r="G80" i="6"/>
  <c r="H80" i="6"/>
  <c r="J80" i="6"/>
  <c r="E81" i="6"/>
  <c r="F81" i="6"/>
  <c r="G81" i="6"/>
  <c r="H81" i="6"/>
  <c r="J81" i="6"/>
  <c r="E82" i="6"/>
  <c r="F82" i="6"/>
  <c r="G82" i="6"/>
  <c r="H82" i="6"/>
  <c r="J82" i="6"/>
  <c r="E83" i="6"/>
  <c r="F83" i="6"/>
  <c r="G83" i="6"/>
  <c r="H83" i="6"/>
  <c r="J83" i="6"/>
  <c r="E84" i="6"/>
  <c r="F84" i="6"/>
  <c r="G84" i="6"/>
  <c r="H84" i="6"/>
  <c r="J84" i="6"/>
  <c r="E85" i="6"/>
  <c r="F85" i="6"/>
  <c r="G85" i="6"/>
  <c r="H85" i="6"/>
  <c r="J85" i="6"/>
  <c r="E86" i="6"/>
  <c r="F86" i="6"/>
  <c r="G86" i="6"/>
  <c r="H86" i="6"/>
  <c r="J86" i="6"/>
  <c r="E88" i="6"/>
  <c r="F88" i="6"/>
  <c r="G88" i="6"/>
  <c r="H88" i="6"/>
  <c r="J88" i="6"/>
  <c r="D89" i="6"/>
  <c r="D88" i="6"/>
  <c r="D86" i="6"/>
  <c r="D85" i="6"/>
  <c r="D84" i="6"/>
  <c r="D83" i="6"/>
  <c r="D82" i="6"/>
  <c r="D81" i="6"/>
  <c r="D80" i="6"/>
  <c r="D79" i="6"/>
  <c r="D78" i="6"/>
  <c r="I32" i="6" l="1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83" i="6" l="1"/>
  <c r="I81" i="6"/>
  <c r="K8" i="6"/>
  <c r="K32" i="6"/>
  <c r="I100" i="6"/>
  <c r="I82" i="6"/>
  <c r="I79" i="6"/>
  <c r="I78" i="6"/>
  <c r="I85" i="6"/>
  <c r="I86" i="6"/>
  <c r="E27" i="6"/>
  <c r="F27" i="6"/>
  <c r="G27" i="6"/>
  <c r="H27" i="6"/>
  <c r="J27" i="6"/>
  <c r="E71" i="6"/>
  <c r="F71" i="6"/>
  <c r="G71" i="6"/>
  <c r="H71" i="6"/>
  <c r="J71" i="6"/>
  <c r="I29" i="6"/>
  <c r="I30" i="6"/>
  <c r="I31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28" i="6"/>
  <c r="K7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8" i="6" l="1"/>
  <c r="I116" i="6"/>
  <c r="K69" i="6"/>
  <c r="I112" i="6"/>
  <c r="K67" i="6"/>
  <c r="I109" i="6"/>
  <c r="K65" i="6"/>
  <c r="I103" i="6"/>
  <c r="K63" i="6"/>
  <c r="I99" i="6"/>
  <c r="K61" i="6"/>
  <c r="I97" i="6"/>
  <c r="K59" i="6"/>
  <c r="I95" i="6"/>
  <c r="K57" i="6"/>
  <c r="I92" i="6"/>
  <c r="I89" i="6"/>
  <c r="I90" i="6"/>
  <c r="K53" i="6"/>
  <c r="K51" i="6"/>
  <c r="K49" i="6"/>
  <c r="I108" i="6"/>
  <c r="K47" i="6"/>
  <c r="K45" i="6"/>
  <c r="K43" i="6"/>
  <c r="K41" i="6"/>
  <c r="I105" i="6"/>
  <c r="I106" i="6"/>
  <c r="K39" i="6"/>
  <c r="K37" i="6"/>
  <c r="K35" i="6"/>
  <c r="I115" i="6"/>
  <c r="K33" i="6"/>
  <c r="K30" i="6"/>
  <c r="K70" i="6"/>
  <c r="I113" i="6"/>
  <c r="I114" i="6"/>
  <c r="K68" i="6"/>
  <c r="I110" i="6"/>
  <c r="I111" i="6"/>
  <c r="K66" i="6"/>
  <c r="I107" i="6"/>
  <c r="K64" i="6"/>
  <c r="I101" i="6"/>
  <c r="I102" i="6"/>
  <c r="K62" i="6"/>
  <c r="I98" i="6"/>
  <c r="K60" i="6"/>
  <c r="I96" i="6"/>
  <c r="K58" i="6"/>
  <c r="I93" i="6"/>
  <c r="K56" i="6"/>
  <c r="I91" i="6"/>
  <c r="K52" i="6"/>
  <c r="K50" i="6"/>
  <c r="K48" i="6"/>
  <c r="K46" i="6"/>
  <c r="K44" i="6"/>
  <c r="K42" i="6"/>
  <c r="K40" i="6"/>
  <c r="I104" i="6"/>
  <c r="K38" i="6"/>
  <c r="K36" i="6"/>
  <c r="K34" i="6"/>
  <c r="K31" i="6"/>
  <c r="K29" i="6"/>
  <c r="I94" i="6"/>
  <c r="K55" i="6"/>
  <c r="K54" i="6"/>
  <c r="K71" i="6" s="1"/>
  <c r="I88" i="6"/>
  <c r="I71" i="6"/>
  <c r="I6" i="6"/>
  <c r="I87" i="6" l="1"/>
  <c r="I80" i="6"/>
  <c r="I84" i="6"/>
  <c r="I27" i="6"/>
  <c r="K6" i="6"/>
  <c r="K27" i="6" s="1"/>
  <c r="D71" i="6"/>
  <c r="D27" i="6"/>
  <c r="F202" i="6" l="1"/>
  <c r="F201" i="6"/>
  <c r="F200" i="6"/>
  <c r="F199" i="6"/>
  <c r="F198" i="6"/>
  <c r="F195" i="6"/>
  <c r="F194" i="6"/>
  <c r="F184" i="6"/>
  <c r="F220" i="6" s="1"/>
  <c r="F183" i="6"/>
  <c r="F219" i="6" s="1"/>
  <c r="F182" i="6"/>
  <c r="F218" i="6" s="1"/>
  <c r="F181" i="6"/>
  <c r="F180" i="6"/>
  <c r="F216" i="6" s="1"/>
  <c r="F179" i="6"/>
  <c r="F178" i="6"/>
  <c r="F171" i="6"/>
  <c r="F149" i="6"/>
  <c r="F147" i="6"/>
  <c r="F215" i="6" s="1"/>
  <c r="F146" i="6"/>
  <c r="F214" i="6" s="1"/>
  <c r="F145" i="6"/>
  <c r="F133" i="6"/>
  <c r="F203" i="6" s="1"/>
  <c r="F127" i="6"/>
  <c r="F197" i="6" s="1"/>
  <c r="F126" i="6"/>
  <c r="F134" i="6" l="1"/>
  <c r="F154" i="6"/>
  <c r="F185" i="6"/>
  <c r="F217" i="6"/>
  <c r="F213" i="6"/>
  <c r="F196" i="6"/>
  <c r="F204" i="6" s="1"/>
  <c r="F221" i="6" l="1"/>
</calcChain>
</file>

<file path=xl/sharedStrings.xml><?xml version="1.0" encoding="utf-8"?>
<sst xmlns="http://schemas.openxmlformats.org/spreadsheetml/2006/main" count="728" uniqueCount="121">
  <si>
    <t>COFOG</t>
  </si>
  <si>
    <t>011130</t>
  </si>
  <si>
    <t>K337</t>
  </si>
  <si>
    <t>K915</t>
  </si>
  <si>
    <t>018030</t>
  </si>
  <si>
    <t>K512</t>
  </si>
  <si>
    <t>072112</t>
  </si>
  <si>
    <t>K1101</t>
  </si>
  <si>
    <t>104042</t>
  </si>
  <si>
    <t>K2</t>
  </si>
  <si>
    <t>K336</t>
  </si>
  <si>
    <t>K351</t>
  </si>
  <si>
    <t>K355</t>
  </si>
  <si>
    <t>K64</t>
  </si>
  <si>
    <t>K67</t>
  </si>
  <si>
    <t>K71</t>
  </si>
  <si>
    <t>K74</t>
  </si>
  <si>
    <t>074031</t>
  </si>
  <si>
    <t xml:space="preserve">5100 - Komlói Kistérség Többcélú Önkormányzati Társulás
</t>
  </si>
  <si>
    <t>Részletező kód</t>
  </si>
  <si>
    <t xml:space="preserve"> 5103 - Háziorvosi ügyeleti ellátási díj</t>
  </si>
  <si>
    <t>Eredeti ei.</t>
  </si>
  <si>
    <t>K311</t>
  </si>
  <si>
    <t>K506</t>
  </si>
  <si>
    <t>5101-Gyepmesteri hozzájárulás</t>
  </si>
  <si>
    <t>B16</t>
  </si>
  <si>
    <t>1102- Tagdíj</t>
  </si>
  <si>
    <t>B403</t>
  </si>
  <si>
    <t>B8131</t>
  </si>
  <si>
    <t>1221- Normatíva</t>
  </si>
  <si>
    <t>5102-Tagdíj</t>
  </si>
  <si>
    <t>K61</t>
  </si>
  <si>
    <t>K63</t>
  </si>
  <si>
    <t>K312</t>
  </si>
  <si>
    <t>K333</t>
  </si>
  <si>
    <t>K341</t>
  </si>
  <si>
    <t>K47</t>
  </si>
  <si>
    <t>B25</t>
  </si>
  <si>
    <t>1100 - Komlói Kistérség Többcélú Önkormányzati Társulás</t>
  </si>
  <si>
    <t>B407</t>
  </si>
  <si>
    <t>B4082</t>
  </si>
  <si>
    <t>B411</t>
  </si>
  <si>
    <t>1223- Szociális ágazati pótlék</t>
  </si>
  <si>
    <t>Átcsoportosítás</t>
  </si>
  <si>
    <t>Rovat</t>
  </si>
  <si>
    <t>1103 - Háziorvosi ügyeleti ellátási díj</t>
  </si>
  <si>
    <t xml:space="preserve">1104 - TOP-4.2.1.-15-BA-2016-00004
   </t>
  </si>
  <si>
    <t xml:space="preserve">1105 - EFOP-1.5.2-16 Humán szolgáltatások fejlesztései a Komlói járásban
      </t>
  </si>
  <si>
    <t xml:space="preserve">5104 - TOP-4.2.1.-15-BA-2016-00004
   </t>
  </si>
  <si>
    <t xml:space="preserve">5105 - EFOP-1.5.2-16 Humán szolgáltatások fejlesztései a Komlói járásban
      </t>
  </si>
  <si>
    <t>1101- Gyepmesteri hozzájárulás</t>
  </si>
  <si>
    <t>Módosított ei.</t>
  </si>
  <si>
    <t>Módosított bevételek</t>
  </si>
  <si>
    <t>B166 Műk. c. tám. ért. bev. helyi önkormányzattól (szoc.ágazati pótlék)</t>
  </si>
  <si>
    <t>B166 Műk. c. tám. ért. bev. helyi önkormányzattól (bérkomp.)</t>
  </si>
  <si>
    <t>B166 Műk. c. tám. ért. bev. helyi önkormányzattól (finanszírozás)</t>
  </si>
  <si>
    <t>B166 Műk.c.tám.ért.bev. Helyi önkormányzattól</t>
  </si>
  <si>
    <t>B165 Műk.c.tám.ért.bev. elk.állami pénzalapoktól</t>
  </si>
  <si>
    <t>B1632 Egyéb fejezeti kezelésű működési c. támogatás</t>
  </si>
  <si>
    <t>B2516 Felhalmozási célú tám. ért. bev. helyi önkormányzattól</t>
  </si>
  <si>
    <t>B816 Központi, irányító szervi támogatás</t>
  </si>
  <si>
    <t>B8131 Előző évi ktgv. maradvány igénybevétele</t>
  </si>
  <si>
    <t>B4 Működési bevételek</t>
  </si>
  <si>
    <t>ÖSSZESEN:</t>
  </si>
  <si>
    <t>Módosított kiadások</t>
  </si>
  <si>
    <t>K915 Központi. Irányító szervi támogatás</t>
  </si>
  <si>
    <t>K1 Személyi juttatások</t>
  </si>
  <si>
    <t>K2 Járulékok</t>
  </si>
  <si>
    <t>K3 Dologi és folyó kiadások</t>
  </si>
  <si>
    <t>K50632 Egyéb műk. c. tám. Áht-n belülről</t>
  </si>
  <si>
    <t>Átcsoportosított bevételek</t>
  </si>
  <si>
    <t>Átcsoportosított kiadások</t>
  </si>
  <si>
    <t>K6 Beruházási kiadások</t>
  </si>
  <si>
    <t>K7 Felújítási kiadások</t>
  </si>
  <si>
    <t>BEVÉTELEK</t>
  </si>
  <si>
    <t>B166 Műk. c. tám. ért. bev. helyi önkormányzattól ( szoc.ágazati pótlék)</t>
  </si>
  <si>
    <t>KIADÁSOK</t>
  </si>
  <si>
    <t>K512 Műk.c.tám.ért.kiadás Áht-n kívülre</t>
  </si>
  <si>
    <t>K506 Műk.c.tám.ért.kiadás helyi önkormányzatnak</t>
  </si>
  <si>
    <t>K7 Felújítások</t>
  </si>
  <si>
    <t>K6 Beruházások</t>
  </si>
  <si>
    <t>Tény</t>
  </si>
  <si>
    <t>Komlói Kistérség Többcélú Önkormányzati Társulás 2019</t>
  </si>
  <si>
    <t>Módosítás</t>
  </si>
  <si>
    <t>Különbözet (módosított ei. - tény)</t>
  </si>
  <si>
    <t>BEVÉTEL ÖSSZESEN</t>
  </si>
  <si>
    <t>KIADÁS ÖSSZESEN</t>
  </si>
  <si>
    <t>1222 - Bérkompenzáció</t>
  </si>
  <si>
    <t>K123</t>
  </si>
  <si>
    <t>K322</t>
  </si>
  <si>
    <t>K84</t>
  </si>
  <si>
    <t>K352</t>
  </si>
  <si>
    <t>B8</t>
  </si>
  <si>
    <t>B4</t>
  </si>
  <si>
    <t>K1</t>
  </si>
  <si>
    <t>K3</t>
  </si>
  <si>
    <t>K5</t>
  </si>
  <si>
    <t>K6</t>
  </si>
  <si>
    <t>K7</t>
  </si>
  <si>
    <t>K</t>
  </si>
  <si>
    <t>PM INFO egyeztető:</t>
  </si>
  <si>
    <t>Komlói Kistérségi Többcélú Önkormányzati Társulás</t>
  </si>
  <si>
    <t>B</t>
  </si>
  <si>
    <t>Módosított ei. 04.30</t>
  </si>
  <si>
    <t>Tény 04.30</t>
  </si>
  <si>
    <t>Előirányzat változás 03.31</t>
  </si>
  <si>
    <t>Módosított ei. 03.31.</t>
  </si>
  <si>
    <t>Tény 03.31.</t>
  </si>
  <si>
    <t>Különbözet (módosított ei. - tény) 04.30</t>
  </si>
  <si>
    <t>Előirányzat változás 04.30.</t>
  </si>
  <si>
    <t>K8</t>
  </si>
  <si>
    <t>Tény 05.31.</t>
  </si>
  <si>
    <t>Módosított ei. 05.31.</t>
  </si>
  <si>
    <t>Módosított ei. 04.30.</t>
  </si>
  <si>
    <t>Különbözet (módosított ei. - tény) 05.31</t>
  </si>
  <si>
    <t>Előirányzat változás 05.31-ig</t>
  </si>
  <si>
    <t>Előirányzat változás 05.31.</t>
  </si>
  <si>
    <t>K342</t>
  </si>
  <si>
    <t>Módosítás EFOP-ár kül. Fin.</t>
  </si>
  <si>
    <t>Módosítás-Májusi normativa felmérés</t>
  </si>
  <si>
    <t>Módosítás-zárszámadás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</si>
</sst>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&quot;Ft&quot;"/>
    <numFmt numFmtId="165" formatCode="_-* #,##0_-;\-* #,##0_-;_-* &quot;-&quot;??_-;_-@_-"/>
    <numFmt numFmtId="166" formatCode="#,##0_ ;\-#,##0\ "/>
  </numFmts>
  <fonts count="9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2"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3" fontId="0" fillId="2" borderId="0" xfId="0" applyNumberFormat="1" applyFill="1" applyProtection="1">
      <protection locked="0"/>
    </xf>
    <xf numFmtId="3" fontId="2" fillId="2" borderId="0" xfId="0" applyNumberFormat="1" applyFont="1" applyFill="1" applyProtection="1">
      <protection locked="0"/>
    </xf>
    <xf numFmtId="3" fontId="0" fillId="2" borderId="1" xfId="0" applyNumberFormat="1" applyFill="1" applyBorder="1" applyProtection="1">
      <protection locked="0"/>
    </xf>
    <xf numFmtId="0" fontId="2" fillId="2" borderId="0" xfId="0" applyFont="1" applyFill="1" applyProtection="1">
      <protection locked="0"/>
    </xf>
    <xf numFmtId="49" fontId="2" fillId="2" borderId="1" xfId="0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0" fillId="2" borderId="0" xfId="0" applyFill="1"/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0" fontId="3" fillId="0" borderId="10" xfId="0" applyFont="1" applyBorder="1"/>
    <xf numFmtId="0" fontId="3" fillId="0" borderId="10" xfId="0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10" xfId="0" applyFont="1" applyBorder="1"/>
    <xf numFmtId="0" fontId="1" fillId="0" borderId="10" xfId="0" applyFont="1" applyBorder="1" applyAlignment="1">
      <alignment horizontal="right"/>
    </xf>
    <xf numFmtId="3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3" fontId="0" fillId="0" borderId="8" xfId="0" applyNumberFormat="1" applyBorder="1" applyProtection="1">
      <protection locked="0"/>
    </xf>
    <xf numFmtId="0" fontId="2" fillId="0" borderId="1" xfId="0" applyFont="1" applyBorder="1" applyProtection="1">
      <protection locked="0"/>
    </xf>
    <xf numFmtId="3" fontId="2" fillId="0" borderId="1" xfId="0" applyNumberFormat="1" applyFont="1" applyBorder="1" applyProtection="1">
      <protection locked="0"/>
    </xf>
    <xf numFmtId="3" fontId="2" fillId="0" borderId="8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3" fontId="1" fillId="0" borderId="8" xfId="0" applyNumberFormat="1" applyFont="1" applyBorder="1" applyProtection="1"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3" fontId="1" fillId="4" borderId="8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3" fontId="4" fillId="0" borderId="1" xfId="0" applyNumberFormat="1" applyFont="1" applyBorder="1" applyProtection="1">
      <protection locked="0"/>
    </xf>
    <xf numFmtId="3" fontId="1" fillId="5" borderId="1" xfId="0" applyNumberFormat="1" applyFont="1" applyFill="1" applyBorder="1" applyAlignment="1" applyProtection="1">
      <alignment vertical="center"/>
      <protection locked="0"/>
    </xf>
    <xf numFmtId="3" fontId="1" fillId="6" borderId="1" xfId="0" applyNumberFormat="1" applyFont="1" applyFill="1" applyBorder="1" applyAlignment="1" applyProtection="1">
      <alignment vertical="center"/>
      <protection locked="0"/>
    </xf>
    <xf numFmtId="165" fontId="0" fillId="2" borderId="1" xfId="1" applyNumberFormat="1" applyFont="1" applyFill="1" applyBorder="1" applyProtection="1">
      <protection locked="0"/>
    </xf>
    <xf numFmtId="165" fontId="0" fillId="2" borderId="0" xfId="1" applyNumberFormat="1" applyFont="1" applyFill="1" applyProtection="1">
      <protection locked="0"/>
    </xf>
    <xf numFmtId="165" fontId="1" fillId="5" borderId="1" xfId="1" applyNumberFormat="1" applyFont="1" applyFill="1" applyBorder="1" applyAlignment="1" applyProtection="1">
      <alignment vertical="center"/>
      <protection locked="0"/>
    </xf>
    <xf numFmtId="165" fontId="1" fillId="6" borderId="1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/>
    <xf numFmtId="1" fontId="0" fillId="2" borderId="1" xfId="1" applyNumberFormat="1" applyFont="1" applyFill="1" applyBorder="1" applyProtection="1">
      <protection locked="0"/>
    </xf>
    <xf numFmtId="0" fontId="1" fillId="7" borderId="1" xfId="0" applyFont="1" applyFill="1" applyBorder="1" applyProtection="1">
      <protection locked="0"/>
    </xf>
    <xf numFmtId="3" fontId="1" fillId="7" borderId="1" xfId="0" applyNumberFormat="1" applyFont="1" applyFill="1" applyBorder="1" applyProtection="1">
      <protection locked="0"/>
    </xf>
    <xf numFmtId="165" fontId="1" fillId="7" borderId="1" xfId="1" applyNumberFormat="1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6" fillId="2" borderId="0" xfId="0" applyFont="1" applyFill="1" applyProtection="1">
      <protection locked="0"/>
    </xf>
    <xf numFmtId="0" fontId="1" fillId="8" borderId="1" xfId="0" applyFont="1" applyFill="1" applyBorder="1" applyProtection="1">
      <protection locked="0"/>
    </xf>
    <xf numFmtId="3" fontId="1" fillId="8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3" fontId="1" fillId="2" borderId="0" xfId="0" applyNumberFormat="1" applyFont="1" applyFill="1" applyProtection="1">
      <protection locked="0"/>
    </xf>
    <xf numFmtId="165" fontId="1" fillId="2" borderId="0" xfId="1" applyNumberFormat="1" applyFont="1" applyFill="1" applyProtection="1"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4" fontId="0" fillId="2" borderId="0" xfId="0" applyNumberFormat="1" applyFill="1" applyProtection="1">
      <protection locked="0"/>
    </xf>
    <xf numFmtId="3" fontId="0" fillId="2" borderId="1" xfId="0" applyNumberFormat="1" applyFill="1" applyBorder="1" applyAlignment="1" applyProtection="1">
      <protection locked="0"/>
    </xf>
    <xf numFmtId="3" fontId="1" fillId="5" borderId="8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165" fontId="1" fillId="8" borderId="1" xfId="1" applyNumberFormat="1" applyFont="1" applyFill="1" applyBorder="1" applyProtection="1">
      <protection locked="0"/>
    </xf>
    <xf numFmtId="165" fontId="1" fillId="2" borderId="1" xfId="1" applyNumberFormat="1" applyFont="1" applyFill="1" applyBorder="1" applyProtection="1">
      <protection locked="0"/>
    </xf>
    <xf numFmtId="3" fontId="0" fillId="2" borderId="1" xfId="1" applyNumberFormat="1" applyFont="1" applyFill="1" applyBorder="1" applyProtection="1">
      <protection locked="0"/>
    </xf>
    <xf numFmtId="166" fontId="0" fillId="2" borderId="1" xfId="1" applyNumberFormat="1" applyFont="1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1" fillId="7" borderId="1" xfId="0" applyFont="1" applyFill="1" applyBorder="1" applyAlignment="1" applyProtection="1">
      <alignment horizontal="center" vertical="center" wrapText="1"/>
      <protection locked="0"/>
    </xf>
    <xf numFmtId="3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1" applyNumberFormat="1" applyFont="1" applyFill="1" applyBorder="1" applyAlignment="1" applyProtection="1">
      <alignment horizontal="center" vertical="center" wrapText="1"/>
      <protection locked="0"/>
    </xf>
    <xf numFmtId="3" fontId="1" fillId="11" borderId="8" xfId="0" applyNumberFormat="1" applyFont="1" applyFill="1" applyBorder="1" applyAlignment="1" applyProtection="1">
      <alignment horizontal="center" vertical="center"/>
      <protection locked="0"/>
    </xf>
    <xf numFmtId="3" fontId="1" fillId="11" borderId="1" xfId="0" applyNumberFormat="1" applyFont="1" applyFill="1" applyBorder="1" applyAlignment="1" applyProtection="1">
      <alignment vertical="center"/>
      <protection locked="0"/>
    </xf>
    <xf numFmtId="3" fontId="1" fillId="12" borderId="8" xfId="0" applyNumberFormat="1" applyFont="1" applyFill="1" applyBorder="1" applyAlignment="1" applyProtection="1">
      <alignment horizontal="center" vertical="center"/>
      <protection locked="0"/>
    </xf>
    <xf numFmtId="3" fontId="1" fillId="12" borderId="1" xfId="0" applyNumberFormat="1" applyFont="1" applyFill="1" applyBorder="1" applyAlignment="1" applyProtection="1">
      <alignment vertical="center"/>
      <protection locked="0"/>
    </xf>
    <xf numFmtId="0" fontId="7" fillId="11" borderId="1" xfId="0" applyFont="1" applyFill="1" applyBorder="1" applyAlignment="1" applyProtection="1">
      <alignment horizontal="center" vertical="center" wrapText="1"/>
      <protection locked="0"/>
    </xf>
    <xf numFmtId="0" fontId="7" fillId="12" borderId="1" xfId="0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/>
      <protection locked="0"/>
    </xf>
    <xf numFmtId="49" fontId="2" fillId="2" borderId="1" xfId="0" applyNumberFormat="1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12" borderId="1" xfId="0" applyFont="1" applyFill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0" fillId="2" borderId="3" xfId="0" applyNumberForma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1" fillId="6" borderId="8" xfId="0" applyFont="1" applyFill="1" applyBorder="1" applyAlignment="1" applyProtection="1">
      <alignment horizontal="right" vertical="center"/>
      <protection locked="0"/>
    </xf>
    <xf numFmtId="0" fontId="1" fillId="6" borderId="9" xfId="0" applyFont="1" applyFill="1" applyBorder="1" applyAlignment="1" applyProtection="1">
      <alignment horizontal="right" vertical="center"/>
      <protection locked="0"/>
    </xf>
    <xf numFmtId="0" fontId="1" fillId="6" borderId="5" xfId="0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right" vertical="center"/>
      <protection locked="0"/>
    </xf>
    <xf numFmtId="0" fontId="1" fillId="5" borderId="9" xfId="0" applyFont="1" applyFill="1" applyBorder="1" applyAlignment="1" applyProtection="1">
      <alignment horizontal="right" vertical="center"/>
      <protection locked="0"/>
    </xf>
    <xf numFmtId="0" fontId="1" fillId="5" borderId="5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3" fontId="1" fillId="4" borderId="8" xfId="0" applyNumberFormat="1" applyFont="1" applyFill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 applyProtection="1">
      <alignment horizontal="center" vertical="center"/>
      <protection locked="0"/>
    </xf>
    <xf numFmtId="3" fontId="1" fillId="4" borderId="5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65" fontId="1" fillId="4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1" fillId="9" borderId="12" xfId="0" applyFont="1" applyFill="1" applyBorder="1" applyAlignment="1" applyProtection="1">
      <alignment horizontal="center" vertical="center" wrapText="1"/>
      <protection locked="0"/>
    </xf>
    <xf numFmtId="0" fontId="1" fillId="9" borderId="0" xfId="0" applyFont="1" applyFill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3" fontId="1" fillId="5" borderId="8" xfId="0" applyNumberFormat="1" applyFont="1" applyFill="1" applyBorder="1" applyAlignment="1" applyProtection="1">
      <alignment horizontal="center" vertical="center"/>
      <protection locked="0"/>
    </xf>
    <xf numFmtId="3" fontId="1" fillId="5" borderId="9" xfId="0" applyNumberFormat="1" applyFont="1" applyFill="1" applyBorder="1" applyAlignment="1" applyProtection="1">
      <alignment horizontal="center" vertical="center"/>
      <protection locked="0"/>
    </xf>
    <xf numFmtId="3" fontId="1" fillId="5" borderId="5" xfId="0" applyNumberFormat="1" applyFont="1" applyFill="1" applyBorder="1" applyAlignment="1" applyProtection="1">
      <alignment horizontal="center" vertical="center"/>
      <protection locked="0"/>
    </xf>
    <xf numFmtId="165" fontId="1" fillId="5" borderId="1" xfId="1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1" fillId="11" borderId="8" xfId="0" applyFont="1" applyFill="1" applyBorder="1" applyAlignment="1" applyProtection="1">
      <alignment horizontal="right" vertical="center"/>
      <protection locked="0"/>
    </xf>
    <xf numFmtId="0" fontId="1" fillId="11" borderId="9" xfId="0" applyFont="1" applyFill="1" applyBorder="1" applyAlignment="1" applyProtection="1">
      <alignment horizontal="right" vertical="center"/>
      <protection locked="0"/>
    </xf>
    <xf numFmtId="0" fontId="1" fillId="11" borderId="5" xfId="0" applyFont="1" applyFill="1" applyBorder="1" applyAlignment="1" applyProtection="1">
      <alignment horizontal="right" vertical="center"/>
      <protection locked="0"/>
    </xf>
    <xf numFmtId="0" fontId="1" fillId="10" borderId="12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Alignment="1" applyProtection="1">
      <alignment horizontal="center" vertical="center" wrapText="1"/>
      <protection locked="0"/>
    </xf>
    <xf numFmtId="0" fontId="1" fillId="11" borderId="2" xfId="0" applyFont="1" applyFill="1" applyBorder="1" applyAlignment="1" applyProtection="1">
      <alignment horizontal="center" vertical="center"/>
      <protection locked="0"/>
    </xf>
    <xf numFmtId="0" fontId="1" fillId="11" borderId="4" xfId="0" applyFont="1" applyFill="1" applyBorder="1" applyAlignment="1" applyProtection="1">
      <alignment horizontal="center" vertical="center"/>
      <protection locked="0"/>
    </xf>
    <xf numFmtId="0" fontId="1" fillId="11" borderId="2" xfId="0" applyFont="1" applyFill="1" applyBorder="1" applyAlignment="1" applyProtection="1">
      <alignment horizontal="left" vertical="center"/>
      <protection locked="0"/>
    </xf>
    <xf numFmtId="0" fontId="1" fillId="11" borderId="4" xfId="0" applyFont="1" applyFill="1" applyBorder="1" applyAlignment="1" applyProtection="1">
      <alignment horizontal="left" vertical="center"/>
      <protection locked="0"/>
    </xf>
    <xf numFmtId="0" fontId="1" fillId="11" borderId="2" xfId="0" applyFont="1" applyFill="1" applyBorder="1" applyAlignment="1" applyProtection="1">
      <alignment horizontal="center" vertical="center" wrapText="1"/>
      <protection locked="0"/>
    </xf>
    <xf numFmtId="0" fontId="1" fillId="11" borderId="4" xfId="0" applyFont="1" applyFill="1" applyBorder="1" applyAlignment="1" applyProtection="1">
      <alignment horizontal="center" vertical="center" wrapText="1"/>
      <protection locked="0"/>
    </xf>
    <xf numFmtId="3" fontId="1" fillId="11" borderId="8" xfId="0" applyNumberFormat="1" applyFont="1" applyFill="1" applyBorder="1" applyAlignment="1" applyProtection="1">
      <alignment horizontal="center" vertical="center"/>
      <protection locked="0"/>
    </xf>
    <xf numFmtId="3" fontId="1" fillId="11" borderId="9" xfId="0" applyNumberFormat="1" applyFont="1" applyFill="1" applyBorder="1" applyAlignment="1" applyProtection="1">
      <alignment horizontal="center" vertical="center"/>
      <protection locked="0"/>
    </xf>
    <xf numFmtId="3" fontId="1" fillId="11" borderId="5" xfId="0" applyNumberFormat="1" applyFont="1" applyFill="1" applyBorder="1" applyAlignment="1" applyProtection="1">
      <alignment horizontal="center" vertical="center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1" fillId="12" borderId="8" xfId="0" applyFont="1" applyFill="1" applyBorder="1" applyAlignment="1" applyProtection="1">
      <alignment horizontal="right" vertical="center"/>
      <protection locked="0"/>
    </xf>
    <xf numFmtId="0" fontId="1" fillId="12" borderId="9" xfId="0" applyFont="1" applyFill="1" applyBorder="1" applyAlignment="1" applyProtection="1">
      <alignment horizontal="right" vertical="center"/>
      <protection locked="0"/>
    </xf>
    <xf numFmtId="0" fontId="1" fillId="12" borderId="5" xfId="0" applyFont="1" applyFill="1" applyBorder="1" applyAlignment="1" applyProtection="1">
      <alignment horizontal="right" vertical="center"/>
      <protection locked="0"/>
    </xf>
    <xf numFmtId="0" fontId="1" fillId="12" borderId="2" xfId="0" applyFont="1" applyFill="1" applyBorder="1" applyAlignment="1" applyProtection="1">
      <alignment horizontal="center" vertical="center" wrapText="1"/>
      <protection locked="0"/>
    </xf>
    <xf numFmtId="0" fontId="1" fillId="12" borderId="4" xfId="0" applyFont="1" applyFill="1" applyBorder="1" applyAlignment="1" applyProtection="1">
      <alignment horizontal="center" vertical="center" wrapText="1"/>
      <protection locked="0"/>
    </xf>
    <xf numFmtId="0" fontId="1" fillId="13" borderId="12" xfId="0" applyFont="1" applyFill="1" applyBorder="1" applyAlignment="1" applyProtection="1">
      <alignment horizontal="center" vertical="center" wrapText="1"/>
      <protection locked="0"/>
    </xf>
    <xf numFmtId="0" fontId="1" fillId="13" borderId="0" xfId="0" applyFont="1" applyFill="1" applyBorder="1" applyAlignment="1" applyProtection="1">
      <alignment horizontal="center" vertical="center" wrapText="1"/>
      <protection locked="0"/>
    </xf>
    <xf numFmtId="0" fontId="1" fillId="12" borderId="2" xfId="0" applyFont="1" applyFill="1" applyBorder="1" applyAlignment="1" applyProtection="1">
      <alignment horizontal="center" vertical="center"/>
      <protection locked="0"/>
    </xf>
    <xf numFmtId="0" fontId="1" fillId="12" borderId="4" xfId="0" applyFont="1" applyFill="1" applyBorder="1" applyAlignment="1" applyProtection="1">
      <alignment horizontal="center" vertical="center"/>
      <protection locked="0"/>
    </xf>
    <xf numFmtId="0" fontId="1" fillId="12" borderId="2" xfId="0" applyFont="1" applyFill="1" applyBorder="1" applyAlignment="1" applyProtection="1">
      <alignment horizontal="left" vertical="center"/>
      <protection locked="0"/>
    </xf>
    <xf numFmtId="0" fontId="1" fillId="12" borderId="4" xfId="0" applyFont="1" applyFill="1" applyBorder="1" applyAlignment="1" applyProtection="1">
      <alignment horizontal="left" vertical="center"/>
      <protection locked="0"/>
    </xf>
    <xf numFmtId="3" fontId="1" fillId="12" borderId="8" xfId="0" applyNumberFormat="1" applyFont="1" applyFill="1" applyBorder="1" applyAlignment="1" applyProtection="1">
      <alignment horizontal="center" vertical="center"/>
      <protection locked="0"/>
    </xf>
    <xf numFmtId="3" fontId="1" fillId="12" borderId="9" xfId="0" applyNumberFormat="1" applyFont="1" applyFill="1" applyBorder="1" applyAlignment="1" applyProtection="1">
      <alignment horizontal="center" vertical="center"/>
      <protection locked="0"/>
    </xf>
    <xf numFmtId="3" fontId="1" fillId="12" borderId="5" xfId="0" applyNumberFormat="1" applyFont="1" applyFill="1" applyBorder="1" applyAlignment="1" applyProtection="1">
      <alignment horizontal="center" vertical="center"/>
      <protection locked="0"/>
    </xf>
    <xf numFmtId="165" fontId="4" fillId="2" borderId="0" xfId="1" applyNumberFormat="1" applyFont="1" applyFill="1" applyProtection="1">
      <protection locked="0"/>
    </xf>
    <xf numFmtId="14" fontId="4" fillId="2" borderId="0" xfId="1" applyNumberFormat="1" applyFont="1" applyFill="1" applyProtection="1">
      <protection locked="0"/>
    </xf>
    <xf numFmtId="165" fontId="8" fillId="11" borderId="1" xfId="1" applyNumberFormat="1" applyFont="1" applyFill="1" applyBorder="1" applyAlignment="1" applyProtection="1">
      <alignment horizontal="center" vertical="center"/>
      <protection locked="0"/>
    </xf>
    <xf numFmtId="3" fontId="4" fillId="2" borderId="1" xfId="1" applyNumberFormat="1" applyFont="1" applyFill="1" applyBorder="1" applyProtection="1">
      <protection locked="0"/>
    </xf>
    <xf numFmtId="3" fontId="8" fillId="11" borderId="1" xfId="0" applyNumberFormat="1" applyFont="1" applyFill="1" applyBorder="1" applyAlignment="1" applyProtection="1">
      <alignment vertical="center"/>
      <protection locked="0"/>
    </xf>
    <xf numFmtId="166" fontId="4" fillId="2" borderId="1" xfId="1" applyNumberFormat="1" applyFont="1" applyFill="1" applyBorder="1" applyProtection="1">
      <protection locked="0"/>
    </xf>
    <xf numFmtId="165" fontId="8" fillId="7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1" applyNumberFormat="1" applyFont="1" applyFill="1" applyBorder="1" applyProtection="1">
      <protection locked="0"/>
    </xf>
    <xf numFmtId="3" fontId="4" fillId="2" borderId="1" xfId="0" applyNumberFormat="1" applyFont="1" applyFill="1" applyBorder="1" applyProtection="1">
      <protection locked="0"/>
    </xf>
    <xf numFmtId="165" fontId="8" fillId="8" borderId="1" xfId="1" applyNumberFormat="1" applyFont="1" applyFill="1" applyBorder="1" applyProtection="1">
      <protection locked="0"/>
    </xf>
    <xf numFmtId="3" fontId="8" fillId="8" borderId="1" xfId="0" applyNumberFormat="1" applyFont="1" applyFill="1" applyBorder="1" applyProtection="1">
      <protection locked="0"/>
    </xf>
    <xf numFmtId="165" fontId="8" fillId="2" borderId="1" xfId="1" applyNumberFormat="1" applyFont="1" applyFill="1" applyBorder="1" applyProtection="1">
      <protection locked="0"/>
    </xf>
    <xf numFmtId="165" fontId="8" fillId="2" borderId="0" xfId="1" applyNumberFormat="1" applyFont="1" applyFill="1" applyProtection="1">
      <protection locked="0"/>
    </xf>
  </cellXfs>
  <cellStyles count="2">
    <cellStyle name="Ezres" xfId="1" builtinId="3"/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K221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21" sqref="C21"/>
    </sheetView>
  </sheetViews>
  <sheetFormatPr defaultRowHeight="12.75" x14ac:dyDescent="0.2"/>
  <cols>
    <col min="1" max="1" width="44.5703125" customWidth="1"/>
    <col min="2" max="2" width="9.85546875" customWidth="1"/>
    <col min="3" max="3" width="10.7109375" customWidth="1"/>
    <col min="4" max="4" width="13.5703125" customWidth="1"/>
    <col min="5" max="5" width="13.5703125" style="2" customWidth="1"/>
    <col min="6" max="8" width="10.28515625" customWidth="1"/>
    <col min="9" max="9" width="19.140625" bestFit="1" customWidth="1"/>
    <col min="10" max="10" width="12" style="55" customWidth="1"/>
    <col min="11" max="11" width="12" customWidth="1"/>
  </cols>
  <sheetData>
    <row r="1" spans="1:11" ht="21" customHeight="1" x14ac:dyDescent="0.2">
      <c r="A1" s="135" t="s">
        <v>82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3" spans="1:11" x14ac:dyDescent="0.2">
      <c r="D3" s="5"/>
      <c r="E3" s="3"/>
    </row>
    <row r="4" spans="1:11" s="49" customFormat="1" ht="18.75" customHeight="1" x14ac:dyDescent="0.2">
      <c r="A4" s="101" t="s">
        <v>19</v>
      </c>
      <c r="B4" s="101" t="s">
        <v>0</v>
      </c>
      <c r="C4" s="101" t="s">
        <v>44</v>
      </c>
      <c r="D4" s="101" t="s">
        <v>21</v>
      </c>
      <c r="E4" s="143" t="s">
        <v>105</v>
      </c>
      <c r="F4" s="144"/>
      <c r="G4" s="144"/>
      <c r="H4" s="145"/>
      <c r="I4" s="101" t="s">
        <v>106</v>
      </c>
      <c r="J4" s="147" t="s">
        <v>107</v>
      </c>
      <c r="K4" s="146" t="s">
        <v>84</v>
      </c>
    </row>
    <row r="5" spans="1:11" s="49" customFormat="1" ht="27" customHeight="1" x14ac:dyDescent="0.2">
      <c r="A5" s="102"/>
      <c r="B5" s="102"/>
      <c r="C5" s="102"/>
      <c r="D5" s="102"/>
      <c r="E5" s="47" t="s">
        <v>43</v>
      </c>
      <c r="F5" s="48" t="s">
        <v>83</v>
      </c>
      <c r="G5" s="48" t="s">
        <v>83</v>
      </c>
      <c r="H5" s="48" t="s">
        <v>83</v>
      </c>
      <c r="I5" s="102"/>
      <c r="J5" s="147"/>
      <c r="K5" s="146"/>
    </row>
    <row r="6" spans="1:11" x14ac:dyDescent="0.2">
      <c r="A6" s="105" t="s">
        <v>38</v>
      </c>
      <c r="B6" s="106" t="s">
        <v>1</v>
      </c>
      <c r="C6" s="41" t="s">
        <v>27</v>
      </c>
      <c r="D6" s="42">
        <v>0</v>
      </c>
      <c r="E6" s="43"/>
      <c r="F6" s="38"/>
      <c r="G6" s="38"/>
      <c r="H6" s="38"/>
      <c r="I6" s="4">
        <f>SUM(D6:H6)</f>
        <v>0</v>
      </c>
      <c r="J6" s="59">
        <v>0</v>
      </c>
      <c r="K6" s="4">
        <f>I6-J6</f>
        <v>0</v>
      </c>
    </row>
    <row r="7" spans="1:11" x14ac:dyDescent="0.2">
      <c r="A7" s="105"/>
      <c r="B7" s="106"/>
      <c r="C7" s="41" t="s">
        <v>39</v>
      </c>
      <c r="D7" s="42">
        <v>0</v>
      </c>
      <c r="E7" s="43"/>
      <c r="F7" s="38"/>
      <c r="G7" s="38"/>
      <c r="H7" s="38"/>
      <c r="I7" s="4">
        <f t="shared" ref="I7:I26" si="0">SUM(D7:H7)</f>
        <v>0</v>
      </c>
      <c r="J7" s="59">
        <v>0</v>
      </c>
      <c r="K7" s="4">
        <f t="shared" ref="K7:K26" si="1">I7-J7</f>
        <v>0</v>
      </c>
    </row>
    <row r="8" spans="1:11" x14ac:dyDescent="0.2">
      <c r="A8" s="105"/>
      <c r="B8" s="106"/>
      <c r="C8" s="41" t="s">
        <v>40</v>
      </c>
      <c r="D8" s="42">
        <v>1500</v>
      </c>
      <c r="E8" s="43"/>
      <c r="F8" s="38"/>
      <c r="G8" s="38"/>
      <c r="H8" s="38"/>
      <c r="I8" s="4">
        <f t="shared" si="0"/>
        <v>1500</v>
      </c>
      <c r="J8" s="54">
        <v>477</v>
      </c>
      <c r="K8" s="4">
        <f t="shared" si="1"/>
        <v>1023</v>
      </c>
    </row>
    <row r="9" spans="1:11" x14ac:dyDescent="0.2">
      <c r="A9" s="105"/>
      <c r="B9" s="107" t="s">
        <v>4</v>
      </c>
      <c r="C9" s="41" t="s">
        <v>25</v>
      </c>
      <c r="D9" s="42">
        <v>2468000</v>
      </c>
      <c r="E9" s="43"/>
      <c r="F9" s="38"/>
      <c r="G9" s="38"/>
      <c r="H9" s="38"/>
      <c r="I9" s="4">
        <f t="shared" si="0"/>
        <v>2468000</v>
      </c>
      <c r="J9" s="59">
        <v>0</v>
      </c>
      <c r="K9" s="4">
        <f t="shared" si="1"/>
        <v>2468000</v>
      </c>
    </row>
    <row r="10" spans="1:11" x14ac:dyDescent="0.2">
      <c r="A10" s="105"/>
      <c r="B10" s="108"/>
      <c r="C10" s="41" t="s">
        <v>28</v>
      </c>
      <c r="D10" s="42">
        <v>10810958</v>
      </c>
      <c r="E10" s="43"/>
      <c r="F10" s="38"/>
      <c r="G10" s="38"/>
      <c r="H10" s="38"/>
      <c r="I10" s="4">
        <f t="shared" si="0"/>
        <v>10810958</v>
      </c>
      <c r="J10" s="54">
        <v>10810958</v>
      </c>
      <c r="K10" s="4">
        <f t="shared" si="1"/>
        <v>0</v>
      </c>
    </row>
    <row r="11" spans="1:11" x14ac:dyDescent="0.2">
      <c r="A11" s="7" t="s">
        <v>45</v>
      </c>
      <c r="B11" s="6" t="s">
        <v>4</v>
      </c>
      <c r="C11" s="41" t="s">
        <v>25</v>
      </c>
      <c r="D11" s="42">
        <v>16258950</v>
      </c>
      <c r="E11" s="43"/>
      <c r="F11" s="38"/>
      <c r="G11" s="38"/>
      <c r="H11" s="38"/>
      <c r="I11" s="4">
        <f t="shared" si="0"/>
        <v>16258950</v>
      </c>
      <c r="J11" s="54">
        <v>2776876</v>
      </c>
      <c r="K11" s="4">
        <f t="shared" si="1"/>
        <v>13482074</v>
      </c>
    </row>
    <row r="12" spans="1:11" x14ac:dyDescent="0.2">
      <c r="A12" s="109" t="s">
        <v>50</v>
      </c>
      <c r="B12" s="112" t="s">
        <v>4</v>
      </c>
      <c r="C12" s="41" t="s">
        <v>25</v>
      </c>
      <c r="D12" s="42">
        <v>7005263</v>
      </c>
      <c r="E12" s="43"/>
      <c r="F12" s="38"/>
      <c r="G12" s="38"/>
      <c r="H12" s="38"/>
      <c r="I12" s="4">
        <f t="shared" si="0"/>
        <v>7005263</v>
      </c>
      <c r="J12" s="54">
        <v>564234</v>
      </c>
      <c r="K12" s="4">
        <f t="shared" si="1"/>
        <v>6441029</v>
      </c>
    </row>
    <row r="13" spans="1:11" x14ac:dyDescent="0.2">
      <c r="A13" s="134"/>
      <c r="B13" s="114"/>
      <c r="C13" s="41" t="s">
        <v>37</v>
      </c>
      <c r="D13" s="42">
        <v>4500000</v>
      </c>
      <c r="E13" s="43"/>
      <c r="F13" s="38"/>
      <c r="G13" s="38"/>
      <c r="H13" s="38"/>
      <c r="I13" s="4">
        <f t="shared" si="0"/>
        <v>4500000</v>
      </c>
      <c r="J13" s="54">
        <v>201895</v>
      </c>
      <c r="K13" s="4">
        <f t="shared" si="1"/>
        <v>4298105</v>
      </c>
    </row>
    <row r="14" spans="1:11" x14ac:dyDescent="0.2">
      <c r="A14" s="8" t="s">
        <v>26</v>
      </c>
      <c r="B14" s="6" t="s">
        <v>4</v>
      </c>
      <c r="C14" s="41" t="s">
        <v>25</v>
      </c>
      <c r="D14" s="42">
        <v>19746500</v>
      </c>
      <c r="E14" s="43"/>
      <c r="F14" s="38"/>
      <c r="G14" s="38"/>
      <c r="H14" s="38"/>
      <c r="I14" s="4">
        <f t="shared" si="0"/>
        <v>19746500</v>
      </c>
      <c r="J14" s="54">
        <v>1985901</v>
      </c>
      <c r="K14" s="4">
        <f t="shared" si="1"/>
        <v>17760599</v>
      </c>
    </row>
    <row r="15" spans="1:11" x14ac:dyDescent="0.2">
      <c r="A15" s="109" t="s">
        <v>46</v>
      </c>
      <c r="B15" s="111" t="s">
        <v>4</v>
      </c>
      <c r="C15" s="41" t="s">
        <v>25</v>
      </c>
      <c r="D15" s="42">
        <v>0</v>
      </c>
      <c r="E15" s="43"/>
      <c r="F15" s="38"/>
      <c r="G15" s="38"/>
      <c r="H15" s="38"/>
      <c r="I15" s="4">
        <f t="shared" si="0"/>
        <v>0</v>
      </c>
      <c r="J15" s="59">
        <v>0</v>
      </c>
      <c r="K15" s="4">
        <f t="shared" si="1"/>
        <v>0</v>
      </c>
    </row>
    <row r="16" spans="1:11" x14ac:dyDescent="0.2">
      <c r="A16" s="110"/>
      <c r="B16" s="111"/>
      <c r="C16" s="41" t="s">
        <v>37</v>
      </c>
      <c r="D16" s="42">
        <v>0</v>
      </c>
      <c r="E16" s="43"/>
      <c r="F16" s="38"/>
      <c r="G16" s="38"/>
      <c r="H16" s="38"/>
      <c r="I16" s="4">
        <f t="shared" si="0"/>
        <v>0</v>
      </c>
      <c r="J16" s="59">
        <v>0</v>
      </c>
      <c r="K16" s="4">
        <f t="shared" si="1"/>
        <v>0</v>
      </c>
    </row>
    <row r="17" spans="1:11" x14ac:dyDescent="0.2">
      <c r="A17" s="110"/>
      <c r="B17" s="111"/>
      <c r="C17" s="41" t="s">
        <v>28</v>
      </c>
      <c r="D17" s="42">
        <v>199713</v>
      </c>
      <c r="E17" s="43"/>
      <c r="F17" s="38"/>
      <c r="G17" s="38"/>
      <c r="H17" s="38"/>
      <c r="I17" s="4">
        <f t="shared" si="0"/>
        <v>199713</v>
      </c>
      <c r="J17" s="54">
        <v>199713</v>
      </c>
      <c r="K17" s="4">
        <f t="shared" si="1"/>
        <v>0</v>
      </c>
    </row>
    <row r="18" spans="1:11" x14ac:dyDescent="0.2">
      <c r="A18" s="110"/>
      <c r="B18" s="111" t="s">
        <v>8</v>
      </c>
      <c r="C18" s="41" t="s">
        <v>40</v>
      </c>
      <c r="D18" s="42">
        <v>0</v>
      </c>
      <c r="E18" s="43"/>
      <c r="F18" s="38"/>
      <c r="G18" s="38"/>
      <c r="H18" s="38"/>
      <c r="I18" s="4">
        <f t="shared" si="0"/>
        <v>0</v>
      </c>
      <c r="J18" s="59">
        <v>0</v>
      </c>
      <c r="K18" s="4">
        <f t="shared" si="1"/>
        <v>0</v>
      </c>
    </row>
    <row r="19" spans="1:11" x14ac:dyDescent="0.2">
      <c r="A19" s="110"/>
      <c r="B19" s="111"/>
      <c r="C19" s="41" t="s">
        <v>41</v>
      </c>
      <c r="D19" s="42">
        <v>0</v>
      </c>
      <c r="E19" s="43"/>
      <c r="F19" s="38"/>
      <c r="G19" s="38"/>
      <c r="H19" s="38"/>
      <c r="I19" s="4">
        <f t="shared" si="0"/>
        <v>0</v>
      </c>
      <c r="J19" s="59">
        <v>0</v>
      </c>
      <c r="K19" s="4">
        <f t="shared" si="1"/>
        <v>0</v>
      </c>
    </row>
    <row r="20" spans="1:11" ht="12.75" customHeight="1" x14ac:dyDescent="0.2">
      <c r="A20" s="140" t="s">
        <v>47</v>
      </c>
      <c r="B20" s="112" t="s">
        <v>4</v>
      </c>
      <c r="C20" s="41" t="s">
        <v>25</v>
      </c>
      <c r="D20" s="42">
        <v>37214812</v>
      </c>
      <c r="E20" s="43"/>
      <c r="F20" s="38"/>
      <c r="G20" s="38"/>
      <c r="H20" s="38"/>
      <c r="I20" s="4">
        <f t="shared" si="0"/>
        <v>37214812</v>
      </c>
      <c r="J20" s="59">
        <v>0</v>
      </c>
      <c r="K20" s="4">
        <f t="shared" si="1"/>
        <v>37214812</v>
      </c>
    </row>
    <row r="21" spans="1:11" x14ac:dyDescent="0.2">
      <c r="A21" s="141"/>
      <c r="B21" s="113"/>
      <c r="C21" s="41" t="s">
        <v>37</v>
      </c>
      <c r="D21" s="42">
        <v>0</v>
      </c>
      <c r="E21" s="43"/>
      <c r="F21" s="38"/>
      <c r="G21" s="38"/>
      <c r="H21" s="38"/>
      <c r="I21" s="4">
        <f t="shared" si="0"/>
        <v>0</v>
      </c>
      <c r="J21" s="59">
        <v>0</v>
      </c>
      <c r="K21" s="4">
        <f t="shared" si="1"/>
        <v>0</v>
      </c>
    </row>
    <row r="22" spans="1:11" x14ac:dyDescent="0.2">
      <c r="A22" s="141"/>
      <c r="B22" s="114"/>
      <c r="C22" s="41" t="s">
        <v>28</v>
      </c>
      <c r="D22" s="42">
        <v>17033910</v>
      </c>
      <c r="E22" s="43"/>
      <c r="F22" s="38"/>
      <c r="G22" s="38"/>
      <c r="H22" s="38"/>
      <c r="I22" s="4">
        <f t="shared" si="0"/>
        <v>17033910</v>
      </c>
      <c r="J22" s="54">
        <v>17033910</v>
      </c>
      <c r="K22" s="4">
        <f t="shared" si="1"/>
        <v>0</v>
      </c>
    </row>
    <row r="23" spans="1:11" x14ac:dyDescent="0.2">
      <c r="A23" s="142"/>
      <c r="B23" s="46" t="s">
        <v>17</v>
      </c>
      <c r="C23" s="41" t="s">
        <v>40</v>
      </c>
      <c r="D23" s="42">
        <v>800</v>
      </c>
      <c r="E23" s="43"/>
      <c r="F23" s="38"/>
      <c r="G23" s="38"/>
      <c r="H23" s="38"/>
      <c r="I23" s="4">
        <f t="shared" si="0"/>
        <v>800</v>
      </c>
      <c r="J23" s="59">
        <v>0</v>
      </c>
      <c r="K23" s="4">
        <f t="shared" si="1"/>
        <v>800</v>
      </c>
    </row>
    <row r="24" spans="1:11" x14ac:dyDescent="0.2">
      <c r="A24" s="9" t="s">
        <v>29</v>
      </c>
      <c r="B24" s="6" t="s">
        <v>4</v>
      </c>
      <c r="C24" s="41" t="s">
        <v>25</v>
      </c>
      <c r="D24" s="51">
        <v>260269918</v>
      </c>
      <c r="E24" s="43"/>
      <c r="F24" s="38"/>
      <c r="G24" s="38"/>
      <c r="H24" s="38"/>
      <c r="I24" s="4">
        <f t="shared" si="0"/>
        <v>260269918</v>
      </c>
      <c r="J24" s="54">
        <v>65363778</v>
      </c>
      <c r="K24" s="4">
        <f t="shared" si="1"/>
        <v>194906140</v>
      </c>
    </row>
    <row r="25" spans="1:11" x14ac:dyDescent="0.2">
      <c r="A25" s="9" t="s">
        <v>87</v>
      </c>
      <c r="B25" s="6" t="s">
        <v>4</v>
      </c>
      <c r="C25" s="41" t="s">
        <v>25</v>
      </c>
      <c r="D25" s="51">
        <v>3196558</v>
      </c>
      <c r="E25" s="43"/>
      <c r="F25" s="38"/>
      <c r="G25" s="38"/>
      <c r="H25" s="38"/>
      <c r="I25" s="4">
        <f t="shared" si="0"/>
        <v>3196558</v>
      </c>
      <c r="J25" s="54">
        <v>428860</v>
      </c>
      <c r="K25" s="4">
        <f t="shared" si="1"/>
        <v>2767698</v>
      </c>
    </row>
    <row r="26" spans="1:11" x14ac:dyDescent="0.2">
      <c r="A26" s="10" t="s">
        <v>42</v>
      </c>
      <c r="B26" s="6" t="s">
        <v>4</v>
      </c>
      <c r="C26" s="41" t="s">
        <v>25</v>
      </c>
      <c r="D26" s="42">
        <v>47502672</v>
      </c>
      <c r="E26" s="43"/>
      <c r="F26" s="38"/>
      <c r="G26" s="38"/>
      <c r="H26" s="38"/>
      <c r="I26" s="4">
        <f t="shared" si="0"/>
        <v>47502672</v>
      </c>
      <c r="J26" s="54">
        <v>10883369</v>
      </c>
      <c r="K26" s="4">
        <f t="shared" si="1"/>
        <v>36619303</v>
      </c>
    </row>
    <row r="27" spans="1:11" s="50" customFormat="1" ht="27" customHeight="1" x14ac:dyDescent="0.2">
      <c r="A27" s="137" t="s">
        <v>85</v>
      </c>
      <c r="B27" s="138"/>
      <c r="C27" s="139"/>
      <c r="D27" s="52">
        <f>SUM(D6:D26)</f>
        <v>426209554</v>
      </c>
      <c r="E27" s="52">
        <f t="shared" ref="E27:K27" si="2">SUM(E6:E26)</f>
        <v>0</v>
      </c>
      <c r="F27" s="52">
        <f t="shared" si="2"/>
        <v>0</v>
      </c>
      <c r="G27" s="52">
        <f t="shared" si="2"/>
        <v>0</v>
      </c>
      <c r="H27" s="52">
        <f t="shared" si="2"/>
        <v>0</v>
      </c>
      <c r="I27" s="52">
        <f t="shared" si="2"/>
        <v>426209554</v>
      </c>
      <c r="J27" s="56">
        <f t="shared" si="2"/>
        <v>110249971</v>
      </c>
      <c r="K27" s="52">
        <f t="shared" si="2"/>
        <v>315959583</v>
      </c>
    </row>
    <row r="28" spans="1:11" s="1" customFormat="1" ht="14.25" customHeight="1" x14ac:dyDescent="0.2">
      <c r="A28" s="109" t="s">
        <v>18</v>
      </c>
      <c r="B28" s="116" t="s">
        <v>1</v>
      </c>
      <c r="C28" s="41" t="s">
        <v>22</v>
      </c>
      <c r="D28" s="44">
        <v>24000</v>
      </c>
      <c r="E28" s="45"/>
      <c r="F28" s="38"/>
      <c r="G28" s="38"/>
      <c r="H28" s="38"/>
      <c r="I28" s="4">
        <f t="shared" ref="I28" si="3">SUM(D28:H28)</f>
        <v>24000</v>
      </c>
      <c r="J28" s="59">
        <v>0</v>
      </c>
      <c r="K28" s="4">
        <f t="shared" ref="K28" si="4">I28-J28</f>
        <v>24000</v>
      </c>
    </row>
    <row r="29" spans="1:11" x14ac:dyDescent="0.2">
      <c r="A29" s="110"/>
      <c r="B29" s="117"/>
      <c r="C29" s="41" t="s">
        <v>89</v>
      </c>
      <c r="D29" s="38">
        <v>1870</v>
      </c>
      <c r="E29" s="40"/>
      <c r="F29" s="38"/>
      <c r="G29" s="38"/>
      <c r="H29" s="38"/>
      <c r="I29" s="4">
        <f t="shared" ref="I29:I70" si="5">SUM(D29:H29)</f>
        <v>1870</v>
      </c>
      <c r="J29" s="59">
        <v>0</v>
      </c>
      <c r="K29" s="4">
        <f t="shared" ref="K29:K70" si="6">I29-J29</f>
        <v>1870</v>
      </c>
    </row>
    <row r="30" spans="1:11" x14ac:dyDescent="0.2">
      <c r="A30" s="110"/>
      <c r="B30" s="117"/>
      <c r="C30" s="39" t="s">
        <v>2</v>
      </c>
      <c r="D30" s="38">
        <v>17684057</v>
      </c>
      <c r="E30" s="40">
        <v>-83000</v>
      </c>
      <c r="F30" s="38"/>
      <c r="G30" s="38"/>
      <c r="H30" s="38"/>
      <c r="I30" s="4">
        <f t="shared" si="5"/>
        <v>17601057</v>
      </c>
      <c r="J30" s="54">
        <v>2026044</v>
      </c>
      <c r="K30" s="4">
        <f t="shared" si="6"/>
        <v>15575013</v>
      </c>
    </row>
    <row r="31" spans="1:11" x14ac:dyDescent="0.2">
      <c r="A31" s="110"/>
      <c r="B31" s="117"/>
      <c r="C31" s="41" t="s">
        <v>11</v>
      </c>
      <c r="D31" s="38">
        <v>60264</v>
      </c>
      <c r="E31" s="40"/>
      <c r="F31" s="38"/>
      <c r="G31" s="38"/>
      <c r="H31" s="38"/>
      <c r="I31" s="4">
        <f t="shared" si="5"/>
        <v>60264</v>
      </c>
      <c r="J31" s="54">
        <v>41445</v>
      </c>
      <c r="K31" s="4">
        <f t="shared" si="6"/>
        <v>18819</v>
      </c>
    </row>
    <row r="32" spans="1:11" x14ac:dyDescent="0.2">
      <c r="A32" s="110"/>
      <c r="B32" s="118"/>
      <c r="C32" s="41" t="s">
        <v>91</v>
      </c>
      <c r="D32" s="38">
        <v>0</v>
      </c>
      <c r="E32" s="40">
        <v>83000</v>
      </c>
      <c r="F32" s="38"/>
      <c r="G32" s="38"/>
      <c r="H32" s="38"/>
      <c r="I32" s="4">
        <f t="shared" si="5"/>
        <v>83000</v>
      </c>
      <c r="J32" s="54">
        <v>83000</v>
      </c>
      <c r="K32" s="4">
        <f t="shared" si="6"/>
        <v>0</v>
      </c>
    </row>
    <row r="33" spans="1:11" x14ac:dyDescent="0.2">
      <c r="A33" s="110"/>
      <c r="B33" s="112" t="s">
        <v>4</v>
      </c>
      <c r="C33" s="41" t="s">
        <v>23</v>
      </c>
      <c r="D33" s="38">
        <v>2267</v>
      </c>
      <c r="E33" s="40"/>
      <c r="F33" s="38"/>
      <c r="G33" s="38"/>
      <c r="H33" s="38"/>
      <c r="I33" s="4">
        <f t="shared" si="5"/>
        <v>2267</v>
      </c>
      <c r="J33" s="59">
        <v>0</v>
      </c>
      <c r="K33" s="4">
        <f t="shared" si="6"/>
        <v>2267</v>
      </c>
    </row>
    <row r="34" spans="1:11" s="1" customFormat="1" x14ac:dyDescent="0.2">
      <c r="A34" s="110"/>
      <c r="B34" s="115"/>
      <c r="C34" s="41" t="s">
        <v>5</v>
      </c>
      <c r="D34" s="42">
        <v>0</v>
      </c>
      <c r="E34" s="45"/>
      <c r="F34" s="38"/>
      <c r="G34" s="38"/>
      <c r="H34" s="38"/>
      <c r="I34" s="4">
        <f t="shared" si="5"/>
        <v>0</v>
      </c>
      <c r="J34" s="59">
        <v>0</v>
      </c>
      <c r="K34" s="4">
        <f t="shared" si="6"/>
        <v>0</v>
      </c>
    </row>
    <row r="35" spans="1:11" x14ac:dyDescent="0.2">
      <c r="A35" s="110"/>
      <c r="B35" s="115"/>
      <c r="C35" s="39" t="s">
        <v>3</v>
      </c>
      <c r="D35" s="38">
        <v>313437148</v>
      </c>
      <c r="E35" s="43"/>
      <c r="F35" s="38"/>
      <c r="G35" s="38"/>
      <c r="H35" s="38"/>
      <c r="I35" s="4">
        <f t="shared" si="5"/>
        <v>313437148</v>
      </c>
      <c r="J35" s="54">
        <v>72997257</v>
      </c>
      <c r="K35" s="4">
        <f t="shared" si="6"/>
        <v>240439891</v>
      </c>
    </row>
    <row r="36" spans="1:11" s="1" customFormat="1" ht="13.5" customHeight="1" x14ac:dyDescent="0.2">
      <c r="A36" s="109" t="s">
        <v>20</v>
      </c>
      <c r="B36" s="103" t="s">
        <v>6</v>
      </c>
      <c r="C36" s="41" t="s">
        <v>23</v>
      </c>
      <c r="D36" s="42">
        <v>0</v>
      </c>
      <c r="E36" s="45"/>
      <c r="F36" s="38"/>
      <c r="G36" s="38"/>
      <c r="H36" s="38"/>
      <c r="I36" s="4">
        <f t="shared" si="5"/>
        <v>0</v>
      </c>
      <c r="J36" s="59">
        <v>0</v>
      </c>
      <c r="K36" s="4">
        <f t="shared" si="6"/>
        <v>0</v>
      </c>
    </row>
    <row r="37" spans="1:11" x14ac:dyDescent="0.2">
      <c r="A37" s="148"/>
      <c r="B37" s="104"/>
      <c r="C37" s="39" t="s">
        <v>5</v>
      </c>
      <c r="D37" s="38">
        <v>16258950</v>
      </c>
      <c r="E37" s="43"/>
      <c r="F37" s="38"/>
      <c r="G37" s="38"/>
      <c r="H37" s="38"/>
      <c r="I37" s="4">
        <f t="shared" si="5"/>
        <v>16258950</v>
      </c>
      <c r="J37" s="54">
        <v>2709825</v>
      </c>
      <c r="K37" s="4">
        <f t="shared" si="6"/>
        <v>13549125</v>
      </c>
    </row>
    <row r="38" spans="1:11" x14ac:dyDescent="0.2">
      <c r="A38" s="109" t="s">
        <v>24</v>
      </c>
      <c r="B38" s="112" t="s">
        <v>4</v>
      </c>
      <c r="C38" s="41" t="s">
        <v>23</v>
      </c>
      <c r="D38" s="38">
        <v>7005263</v>
      </c>
      <c r="E38" s="40"/>
      <c r="F38" s="38"/>
      <c r="G38" s="38"/>
      <c r="H38" s="38"/>
      <c r="I38" s="4">
        <f t="shared" si="5"/>
        <v>7005263</v>
      </c>
      <c r="J38" s="59">
        <v>0</v>
      </c>
      <c r="K38" s="4">
        <f t="shared" si="6"/>
        <v>7005263</v>
      </c>
    </row>
    <row r="39" spans="1:11" x14ac:dyDescent="0.2">
      <c r="A39" s="134"/>
      <c r="B39" s="114"/>
      <c r="C39" s="41" t="s">
        <v>90</v>
      </c>
      <c r="D39" s="38">
        <v>4500000</v>
      </c>
      <c r="E39" s="40"/>
      <c r="F39" s="38"/>
      <c r="G39" s="38"/>
      <c r="H39" s="38"/>
      <c r="I39" s="4">
        <f t="shared" si="5"/>
        <v>4500000</v>
      </c>
      <c r="J39" s="59">
        <v>0</v>
      </c>
      <c r="K39" s="4">
        <f t="shared" si="6"/>
        <v>4500000</v>
      </c>
    </row>
    <row r="40" spans="1:11" x14ac:dyDescent="0.2">
      <c r="A40" s="109" t="s">
        <v>30</v>
      </c>
      <c r="B40" s="112" t="s">
        <v>4</v>
      </c>
      <c r="C40" s="41" t="s">
        <v>23</v>
      </c>
      <c r="D40" s="38">
        <v>12736500</v>
      </c>
      <c r="E40" s="40"/>
      <c r="F40" s="38"/>
      <c r="G40" s="38"/>
      <c r="H40" s="38"/>
      <c r="I40" s="4">
        <f t="shared" si="5"/>
        <v>12736500</v>
      </c>
      <c r="J40" s="59">
        <v>0</v>
      </c>
      <c r="K40" s="4">
        <f t="shared" si="6"/>
        <v>12736500</v>
      </c>
    </row>
    <row r="41" spans="1:11" x14ac:dyDescent="0.2">
      <c r="A41" s="134"/>
      <c r="B41" s="114"/>
      <c r="C41" s="41" t="s">
        <v>5</v>
      </c>
      <c r="D41" s="38">
        <v>50000</v>
      </c>
      <c r="E41" s="40"/>
      <c r="F41" s="38"/>
      <c r="G41" s="38"/>
      <c r="H41" s="38"/>
      <c r="I41" s="4">
        <f t="shared" si="5"/>
        <v>50000</v>
      </c>
      <c r="J41" s="59">
        <v>0</v>
      </c>
      <c r="K41" s="4">
        <f t="shared" si="6"/>
        <v>50000</v>
      </c>
    </row>
    <row r="42" spans="1:11" s="1" customFormat="1" x14ac:dyDescent="0.2">
      <c r="A42" s="109" t="s">
        <v>48</v>
      </c>
      <c r="B42" s="103" t="s">
        <v>8</v>
      </c>
      <c r="C42" s="39" t="s">
        <v>7</v>
      </c>
      <c r="D42" s="38">
        <v>0</v>
      </c>
      <c r="E42" s="43"/>
      <c r="F42" s="38"/>
      <c r="G42" s="38"/>
      <c r="H42" s="38"/>
      <c r="I42" s="4">
        <f t="shared" si="5"/>
        <v>0</v>
      </c>
      <c r="J42" s="59">
        <v>0</v>
      </c>
      <c r="K42" s="4">
        <f t="shared" si="6"/>
        <v>0</v>
      </c>
    </row>
    <row r="43" spans="1:11" x14ac:dyDescent="0.2">
      <c r="A43" s="110"/>
      <c r="B43" s="104"/>
      <c r="C43" s="39" t="s">
        <v>9</v>
      </c>
      <c r="D43" s="38">
        <v>0</v>
      </c>
      <c r="E43" s="43"/>
      <c r="F43" s="38"/>
      <c r="G43" s="38"/>
      <c r="H43" s="38"/>
      <c r="I43" s="4">
        <f t="shared" si="5"/>
        <v>0</v>
      </c>
      <c r="J43" s="59">
        <v>0</v>
      </c>
      <c r="K43" s="4">
        <f t="shared" si="6"/>
        <v>0</v>
      </c>
    </row>
    <row r="44" spans="1:11" x14ac:dyDescent="0.2">
      <c r="A44" s="110"/>
      <c r="B44" s="104"/>
      <c r="C44" s="39" t="s">
        <v>10</v>
      </c>
      <c r="D44" s="38">
        <v>0</v>
      </c>
      <c r="E44" s="40"/>
      <c r="F44" s="38"/>
      <c r="G44" s="38"/>
      <c r="H44" s="38"/>
      <c r="I44" s="4">
        <f t="shared" si="5"/>
        <v>0</v>
      </c>
      <c r="J44" s="59">
        <v>0</v>
      </c>
      <c r="K44" s="4">
        <f t="shared" si="6"/>
        <v>0</v>
      </c>
    </row>
    <row r="45" spans="1:11" x14ac:dyDescent="0.2">
      <c r="A45" s="110"/>
      <c r="B45" s="104"/>
      <c r="C45" s="39" t="s">
        <v>2</v>
      </c>
      <c r="D45" s="38">
        <v>199713</v>
      </c>
      <c r="E45" s="43"/>
      <c r="F45" s="38"/>
      <c r="G45" s="38"/>
      <c r="H45" s="38"/>
      <c r="I45" s="4">
        <f t="shared" si="5"/>
        <v>199713</v>
      </c>
      <c r="J45" s="59">
        <v>0</v>
      </c>
      <c r="K45" s="4">
        <f t="shared" si="6"/>
        <v>199713</v>
      </c>
    </row>
    <row r="46" spans="1:11" x14ac:dyDescent="0.2">
      <c r="A46" s="110"/>
      <c r="B46" s="104"/>
      <c r="C46" s="39" t="s">
        <v>11</v>
      </c>
      <c r="D46" s="38">
        <v>0</v>
      </c>
      <c r="E46" s="40"/>
      <c r="F46" s="38"/>
      <c r="G46" s="38"/>
      <c r="H46" s="38"/>
      <c r="I46" s="4">
        <f t="shared" si="5"/>
        <v>0</v>
      </c>
      <c r="J46" s="59">
        <v>0</v>
      </c>
      <c r="K46" s="4">
        <f t="shared" si="6"/>
        <v>0</v>
      </c>
    </row>
    <row r="47" spans="1:11" x14ac:dyDescent="0.2">
      <c r="A47" s="110"/>
      <c r="B47" s="104"/>
      <c r="C47" s="39" t="s">
        <v>12</v>
      </c>
      <c r="D47" s="38">
        <v>0</v>
      </c>
      <c r="E47" s="43"/>
      <c r="F47" s="38"/>
      <c r="G47" s="38"/>
      <c r="H47" s="38"/>
      <c r="I47" s="4">
        <f t="shared" si="5"/>
        <v>0</v>
      </c>
      <c r="J47" s="59">
        <v>0</v>
      </c>
      <c r="K47" s="4">
        <f t="shared" si="6"/>
        <v>0</v>
      </c>
    </row>
    <row r="48" spans="1:11" s="1" customFormat="1" ht="14.1" customHeight="1" x14ac:dyDescent="0.2">
      <c r="A48" s="110"/>
      <c r="B48" s="104"/>
      <c r="C48" s="41" t="s">
        <v>31</v>
      </c>
      <c r="D48" s="38">
        <v>0</v>
      </c>
      <c r="E48" s="43"/>
      <c r="F48" s="38"/>
      <c r="G48" s="38"/>
      <c r="H48" s="38"/>
      <c r="I48" s="4">
        <f t="shared" si="5"/>
        <v>0</v>
      </c>
      <c r="J48" s="59">
        <v>0</v>
      </c>
      <c r="K48" s="4">
        <f t="shared" si="6"/>
        <v>0</v>
      </c>
    </row>
    <row r="49" spans="1:11" s="1" customFormat="1" ht="14.1" customHeight="1" x14ac:dyDescent="0.2">
      <c r="A49" s="110"/>
      <c r="B49" s="104"/>
      <c r="C49" s="41" t="s">
        <v>32</v>
      </c>
      <c r="D49" s="38">
        <v>0</v>
      </c>
      <c r="E49" s="43"/>
      <c r="F49" s="38"/>
      <c r="G49" s="38"/>
      <c r="H49" s="38"/>
      <c r="I49" s="4">
        <f t="shared" si="5"/>
        <v>0</v>
      </c>
      <c r="J49" s="59">
        <v>0</v>
      </c>
      <c r="K49" s="4">
        <f t="shared" si="6"/>
        <v>0</v>
      </c>
    </row>
    <row r="50" spans="1:11" s="1" customFormat="1" ht="14.1" customHeight="1" x14ac:dyDescent="0.2">
      <c r="A50" s="110"/>
      <c r="B50" s="104"/>
      <c r="C50" s="39" t="s">
        <v>13</v>
      </c>
      <c r="D50" s="38">
        <v>0</v>
      </c>
      <c r="E50" s="43"/>
      <c r="F50" s="38"/>
      <c r="G50" s="38"/>
      <c r="H50" s="38"/>
      <c r="I50" s="4">
        <f t="shared" si="5"/>
        <v>0</v>
      </c>
      <c r="J50" s="59">
        <v>0</v>
      </c>
      <c r="K50" s="4">
        <f t="shared" si="6"/>
        <v>0</v>
      </c>
    </row>
    <row r="51" spans="1:11" ht="14.25" customHeight="1" x14ac:dyDescent="0.2">
      <c r="A51" s="110"/>
      <c r="B51" s="104"/>
      <c r="C51" s="39" t="s">
        <v>14</v>
      </c>
      <c r="D51" s="38">
        <v>0</v>
      </c>
      <c r="E51" s="43"/>
      <c r="F51" s="38"/>
      <c r="G51" s="38"/>
      <c r="H51" s="38"/>
      <c r="I51" s="4">
        <f t="shared" si="5"/>
        <v>0</v>
      </c>
      <c r="J51" s="59">
        <v>0</v>
      </c>
      <c r="K51" s="4">
        <f t="shared" si="6"/>
        <v>0</v>
      </c>
    </row>
    <row r="52" spans="1:11" ht="11.25" customHeight="1" x14ac:dyDescent="0.2">
      <c r="A52" s="110"/>
      <c r="B52" s="104"/>
      <c r="C52" s="39" t="s">
        <v>15</v>
      </c>
      <c r="D52" s="38">
        <v>0</v>
      </c>
      <c r="E52" s="43"/>
      <c r="F52" s="38"/>
      <c r="G52" s="38"/>
      <c r="H52" s="38"/>
      <c r="I52" s="4">
        <f t="shared" si="5"/>
        <v>0</v>
      </c>
      <c r="J52" s="59">
        <v>0</v>
      </c>
      <c r="K52" s="4">
        <f t="shared" si="6"/>
        <v>0</v>
      </c>
    </row>
    <row r="53" spans="1:11" x14ac:dyDescent="0.2">
      <c r="A53" s="110"/>
      <c r="B53" s="104"/>
      <c r="C53" s="39" t="s">
        <v>16</v>
      </c>
      <c r="D53" s="38">
        <v>0</v>
      </c>
      <c r="E53" s="43"/>
      <c r="F53" s="38"/>
      <c r="G53" s="38"/>
      <c r="H53" s="38"/>
      <c r="I53" s="4">
        <f t="shared" si="5"/>
        <v>0</v>
      </c>
      <c r="J53" s="59">
        <v>0</v>
      </c>
      <c r="K53" s="4">
        <f t="shared" si="6"/>
        <v>0</v>
      </c>
    </row>
    <row r="54" spans="1:11" s="1" customFormat="1" ht="13.5" customHeight="1" x14ac:dyDescent="0.2">
      <c r="A54" s="105" t="s">
        <v>49</v>
      </c>
      <c r="B54" s="120" t="s">
        <v>17</v>
      </c>
      <c r="C54" s="39" t="s">
        <v>7</v>
      </c>
      <c r="D54" s="38">
        <v>970000</v>
      </c>
      <c r="E54" s="40"/>
      <c r="F54" s="38"/>
      <c r="G54" s="38"/>
      <c r="H54" s="38"/>
      <c r="I54" s="4">
        <f t="shared" si="5"/>
        <v>970000</v>
      </c>
      <c r="J54" s="54">
        <v>210000</v>
      </c>
      <c r="K54" s="4">
        <f t="shared" si="6"/>
        <v>760000</v>
      </c>
    </row>
    <row r="55" spans="1:11" x14ac:dyDescent="0.2">
      <c r="A55" s="105"/>
      <c r="B55" s="120"/>
      <c r="C55" s="41" t="s">
        <v>88</v>
      </c>
      <c r="D55" s="38">
        <v>10791000</v>
      </c>
      <c r="E55" s="40"/>
      <c r="F55" s="38"/>
      <c r="G55" s="38"/>
      <c r="H55" s="38"/>
      <c r="I55" s="4">
        <f t="shared" si="5"/>
        <v>10791000</v>
      </c>
      <c r="J55" s="54">
        <v>339000</v>
      </c>
      <c r="K55" s="4">
        <f t="shared" si="6"/>
        <v>10452000</v>
      </c>
    </row>
    <row r="56" spans="1:11" x14ac:dyDescent="0.2">
      <c r="A56" s="105"/>
      <c r="B56" s="120"/>
      <c r="C56" s="39" t="s">
        <v>9</v>
      </c>
      <c r="D56" s="38">
        <v>3112282</v>
      </c>
      <c r="E56" s="40"/>
      <c r="F56" s="38"/>
      <c r="G56" s="38"/>
      <c r="H56" s="38"/>
      <c r="I56" s="4">
        <f t="shared" si="5"/>
        <v>3112282</v>
      </c>
      <c r="J56" s="54">
        <v>40950</v>
      </c>
      <c r="K56" s="4">
        <f t="shared" si="6"/>
        <v>3071332</v>
      </c>
    </row>
    <row r="57" spans="1:11" x14ac:dyDescent="0.2">
      <c r="A57" s="105"/>
      <c r="B57" s="120"/>
      <c r="C57" s="41" t="s">
        <v>22</v>
      </c>
      <c r="D57" s="38">
        <v>230000</v>
      </c>
      <c r="E57" s="40"/>
      <c r="F57" s="38"/>
      <c r="G57" s="38"/>
      <c r="H57" s="38"/>
      <c r="I57" s="4">
        <f t="shared" si="5"/>
        <v>230000</v>
      </c>
      <c r="J57" s="59">
        <v>0</v>
      </c>
      <c r="K57" s="4">
        <f t="shared" si="6"/>
        <v>230000</v>
      </c>
    </row>
    <row r="58" spans="1:11" x14ac:dyDescent="0.2">
      <c r="A58" s="105"/>
      <c r="B58" s="120"/>
      <c r="C58" s="41" t="s">
        <v>33</v>
      </c>
      <c r="D58" s="38">
        <v>72000</v>
      </c>
      <c r="E58" s="40"/>
      <c r="F58" s="38"/>
      <c r="G58" s="38"/>
      <c r="H58" s="38"/>
      <c r="I58" s="4">
        <f t="shared" si="5"/>
        <v>72000</v>
      </c>
      <c r="J58" s="59">
        <v>0</v>
      </c>
      <c r="K58" s="4">
        <f t="shared" si="6"/>
        <v>72000</v>
      </c>
    </row>
    <row r="59" spans="1:11" x14ac:dyDescent="0.2">
      <c r="A59" s="105"/>
      <c r="B59" s="120"/>
      <c r="C59" s="41" t="s">
        <v>34</v>
      </c>
      <c r="D59" s="38">
        <v>230000</v>
      </c>
      <c r="E59" s="40"/>
      <c r="F59" s="38"/>
      <c r="G59" s="38"/>
      <c r="H59" s="38"/>
      <c r="I59" s="4">
        <f t="shared" si="5"/>
        <v>230000</v>
      </c>
      <c r="J59" s="59">
        <v>0</v>
      </c>
      <c r="K59" s="4">
        <f t="shared" si="6"/>
        <v>230000</v>
      </c>
    </row>
    <row r="60" spans="1:11" x14ac:dyDescent="0.2">
      <c r="A60" s="105"/>
      <c r="B60" s="120"/>
      <c r="C60" s="41" t="s">
        <v>10</v>
      </c>
      <c r="D60" s="38">
        <v>8009100</v>
      </c>
      <c r="E60" s="40"/>
      <c r="F60" s="38"/>
      <c r="G60" s="38"/>
      <c r="H60" s="38"/>
      <c r="I60" s="4">
        <f t="shared" si="5"/>
        <v>8009100</v>
      </c>
      <c r="J60" s="59">
        <v>0</v>
      </c>
      <c r="K60" s="4">
        <f t="shared" si="6"/>
        <v>8009100</v>
      </c>
    </row>
    <row r="61" spans="1:11" x14ac:dyDescent="0.2">
      <c r="A61" s="105"/>
      <c r="B61" s="120"/>
      <c r="C61" s="41" t="s">
        <v>2</v>
      </c>
      <c r="D61" s="38">
        <v>14000000</v>
      </c>
      <c r="E61" s="40"/>
      <c r="F61" s="38"/>
      <c r="G61" s="38"/>
      <c r="H61" s="38"/>
      <c r="I61" s="4">
        <f t="shared" si="5"/>
        <v>14000000</v>
      </c>
      <c r="J61" s="59">
        <v>0</v>
      </c>
      <c r="K61" s="4">
        <f t="shared" si="6"/>
        <v>14000000</v>
      </c>
    </row>
    <row r="62" spans="1:11" x14ac:dyDescent="0.2">
      <c r="A62" s="105"/>
      <c r="B62" s="120"/>
      <c r="C62" s="41" t="s">
        <v>35</v>
      </c>
      <c r="D62" s="38">
        <v>292100</v>
      </c>
      <c r="E62" s="40"/>
      <c r="F62" s="38"/>
      <c r="G62" s="38"/>
      <c r="H62" s="38"/>
      <c r="I62" s="4">
        <f t="shared" si="5"/>
        <v>292100</v>
      </c>
      <c r="J62" s="59">
        <v>0</v>
      </c>
      <c r="K62" s="4">
        <f t="shared" si="6"/>
        <v>292100</v>
      </c>
    </row>
    <row r="63" spans="1:11" x14ac:dyDescent="0.2">
      <c r="A63" s="105"/>
      <c r="B63" s="120"/>
      <c r="C63" s="41" t="s">
        <v>11</v>
      </c>
      <c r="D63" s="38">
        <v>5127921</v>
      </c>
      <c r="E63" s="40"/>
      <c r="F63" s="38"/>
      <c r="G63" s="38"/>
      <c r="H63" s="38"/>
      <c r="I63" s="4">
        <f t="shared" si="5"/>
        <v>5127921</v>
      </c>
      <c r="J63" s="59">
        <v>0</v>
      </c>
      <c r="K63" s="4">
        <f t="shared" si="6"/>
        <v>5127921</v>
      </c>
    </row>
    <row r="64" spans="1:11" x14ac:dyDescent="0.2">
      <c r="A64" s="105"/>
      <c r="B64" s="120"/>
      <c r="C64" s="41" t="s">
        <v>12</v>
      </c>
      <c r="D64" s="38">
        <v>229492</v>
      </c>
      <c r="E64" s="40"/>
      <c r="F64" s="38"/>
      <c r="G64" s="38"/>
      <c r="H64" s="38"/>
      <c r="I64" s="4">
        <f t="shared" si="5"/>
        <v>229492</v>
      </c>
      <c r="J64" s="54">
        <v>700</v>
      </c>
      <c r="K64" s="4">
        <f t="shared" si="6"/>
        <v>228792</v>
      </c>
    </row>
    <row r="65" spans="1:11" x14ac:dyDescent="0.2">
      <c r="A65" s="105"/>
      <c r="B65" s="120"/>
      <c r="C65" s="41" t="s">
        <v>36</v>
      </c>
      <c r="D65" s="38">
        <v>0</v>
      </c>
      <c r="E65" s="40"/>
      <c r="F65" s="38"/>
      <c r="G65" s="38"/>
      <c r="H65" s="38"/>
      <c r="I65" s="4">
        <f t="shared" si="5"/>
        <v>0</v>
      </c>
      <c r="J65" s="59">
        <v>0</v>
      </c>
      <c r="K65" s="4">
        <f t="shared" si="6"/>
        <v>0</v>
      </c>
    </row>
    <row r="66" spans="1:11" x14ac:dyDescent="0.2">
      <c r="A66" s="105"/>
      <c r="B66" s="120"/>
      <c r="C66" s="41" t="s">
        <v>31</v>
      </c>
      <c r="D66" s="38">
        <v>388897</v>
      </c>
      <c r="E66" s="40"/>
      <c r="F66" s="38"/>
      <c r="G66" s="38"/>
      <c r="H66" s="38"/>
      <c r="I66" s="4">
        <f t="shared" si="5"/>
        <v>388897</v>
      </c>
      <c r="J66" s="59">
        <v>0</v>
      </c>
      <c r="K66" s="4">
        <f t="shared" si="6"/>
        <v>388897</v>
      </c>
    </row>
    <row r="67" spans="1:11" x14ac:dyDescent="0.2">
      <c r="A67" s="105"/>
      <c r="B67" s="120"/>
      <c r="C67" s="41" t="s">
        <v>13</v>
      </c>
      <c r="D67" s="38">
        <v>4296741</v>
      </c>
      <c r="E67" s="40"/>
      <c r="F67" s="38"/>
      <c r="G67" s="38"/>
      <c r="H67" s="38"/>
      <c r="I67" s="4">
        <f t="shared" si="5"/>
        <v>4296741</v>
      </c>
      <c r="J67" s="59">
        <v>0</v>
      </c>
      <c r="K67" s="4">
        <f t="shared" si="6"/>
        <v>4296741</v>
      </c>
    </row>
    <row r="68" spans="1:11" x14ac:dyDescent="0.2">
      <c r="A68" s="105"/>
      <c r="B68" s="120"/>
      <c r="C68" s="41" t="s">
        <v>14</v>
      </c>
      <c r="D68" s="38">
        <v>1265122</v>
      </c>
      <c r="E68" s="40"/>
      <c r="F68" s="38"/>
      <c r="G68" s="38"/>
      <c r="H68" s="38"/>
      <c r="I68" s="4">
        <f t="shared" si="5"/>
        <v>1265122</v>
      </c>
      <c r="J68" s="59">
        <v>0</v>
      </c>
      <c r="K68" s="4">
        <f t="shared" si="6"/>
        <v>1265122</v>
      </c>
    </row>
    <row r="69" spans="1:11" x14ac:dyDescent="0.2">
      <c r="A69" s="105"/>
      <c r="B69" s="120"/>
      <c r="C69" s="41" t="s">
        <v>15</v>
      </c>
      <c r="D69" s="38">
        <v>4121943</v>
      </c>
      <c r="E69" s="40"/>
      <c r="F69" s="38"/>
      <c r="G69" s="38"/>
      <c r="H69" s="38"/>
      <c r="I69" s="4">
        <f t="shared" si="5"/>
        <v>4121943</v>
      </c>
      <c r="J69" s="59">
        <v>0</v>
      </c>
      <c r="K69" s="4">
        <f t="shared" si="6"/>
        <v>4121943</v>
      </c>
    </row>
    <row r="70" spans="1:11" x14ac:dyDescent="0.2">
      <c r="A70" s="105"/>
      <c r="B70" s="120"/>
      <c r="C70" s="41" t="s">
        <v>16</v>
      </c>
      <c r="D70" s="38">
        <v>1112924</v>
      </c>
      <c r="E70" s="40"/>
      <c r="F70" s="38"/>
      <c r="G70" s="38"/>
      <c r="H70" s="38"/>
      <c r="I70" s="4">
        <f t="shared" si="5"/>
        <v>1112924</v>
      </c>
      <c r="J70" s="59">
        <v>0</v>
      </c>
      <c r="K70" s="4">
        <f t="shared" si="6"/>
        <v>1112924</v>
      </c>
    </row>
    <row r="71" spans="1:11" s="50" customFormat="1" ht="27" customHeight="1" x14ac:dyDescent="0.2">
      <c r="A71" s="121" t="s">
        <v>86</v>
      </c>
      <c r="B71" s="122"/>
      <c r="C71" s="123"/>
      <c r="D71" s="53">
        <f>SUM(D28:D70)</f>
        <v>426209554</v>
      </c>
      <c r="E71" s="53">
        <f t="shared" ref="E71:K71" si="7">SUM(E28:E70)</f>
        <v>0</v>
      </c>
      <c r="F71" s="53">
        <f t="shared" si="7"/>
        <v>0</v>
      </c>
      <c r="G71" s="53">
        <f t="shared" si="7"/>
        <v>0</v>
      </c>
      <c r="H71" s="53">
        <f t="shared" si="7"/>
        <v>0</v>
      </c>
      <c r="I71" s="53">
        <f t="shared" si="7"/>
        <v>426209554</v>
      </c>
      <c r="J71" s="57">
        <f t="shared" si="7"/>
        <v>78448221</v>
      </c>
      <c r="K71" s="53">
        <f t="shared" si="7"/>
        <v>347761333</v>
      </c>
    </row>
    <row r="75" spans="1:11" ht="15.75" x14ac:dyDescent="0.25">
      <c r="A75" s="64" t="s">
        <v>100</v>
      </c>
    </row>
    <row r="76" spans="1:11" x14ac:dyDescent="0.2">
      <c r="E76"/>
      <c r="F76" s="73">
        <v>43555</v>
      </c>
      <c r="J76"/>
      <c r="K76" s="55"/>
    </row>
    <row r="77" spans="1:11" x14ac:dyDescent="0.2">
      <c r="A77" s="126" t="s">
        <v>101</v>
      </c>
      <c r="B77" s="127"/>
      <c r="C77" s="60" t="s">
        <v>44</v>
      </c>
      <c r="D77" s="60" t="s">
        <v>21</v>
      </c>
      <c r="E77" s="61"/>
      <c r="F77" s="60"/>
      <c r="G77" s="60"/>
      <c r="H77" s="60"/>
      <c r="I77" s="60" t="s">
        <v>51</v>
      </c>
      <c r="J77" s="62" t="s">
        <v>81</v>
      </c>
    </row>
    <row r="78" spans="1:11" x14ac:dyDescent="0.2">
      <c r="A78" s="128"/>
      <c r="B78" s="127"/>
      <c r="C78" s="63" t="s">
        <v>25</v>
      </c>
      <c r="D78" s="4">
        <f>D26+D25+D24+D20+D15+D14+D12+D11+D9</f>
        <v>393662673</v>
      </c>
      <c r="E78" s="4">
        <f t="shared" ref="E78:J78" si="8">E26+E25+E24+E20+E15+E14+E12+E11+E9</f>
        <v>0</v>
      </c>
      <c r="F78" s="4">
        <f t="shared" si="8"/>
        <v>0</v>
      </c>
      <c r="G78" s="4">
        <f t="shared" si="8"/>
        <v>0</v>
      </c>
      <c r="H78" s="4">
        <f t="shared" si="8"/>
        <v>0</v>
      </c>
      <c r="I78" s="4">
        <f t="shared" si="8"/>
        <v>393662673</v>
      </c>
      <c r="J78" s="4">
        <f t="shared" si="8"/>
        <v>82003018</v>
      </c>
    </row>
    <row r="79" spans="1:11" x14ac:dyDescent="0.2">
      <c r="A79" s="128"/>
      <c r="B79" s="127"/>
      <c r="C79" s="63" t="s">
        <v>37</v>
      </c>
      <c r="D79" s="4">
        <f>D21+D16+D13</f>
        <v>4500000</v>
      </c>
      <c r="E79" s="4">
        <f t="shared" ref="E79:J79" si="9">E21+E16+E13</f>
        <v>0</v>
      </c>
      <c r="F79" s="4">
        <f t="shared" si="9"/>
        <v>0</v>
      </c>
      <c r="G79" s="4">
        <f t="shared" si="9"/>
        <v>0</v>
      </c>
      <c r="H79" s="4">
        <f t="shared" si="9"/>
        <v>0</v>
      </c>
      <c r="I79" s="4">
        <f t="shared" si="9"/>
        <v>4500000</v>
      </c>
      <c r="J79" s="4">
        <f t="shared" si="9"/>
        <v>201895</v>
      </c>
    </row>
    <row r="80" spans="1:11" x14ac:dyDescent="0.2">
      <c r="A80" s="128"/>
      <c r="B80" s="127"/>
      <c r="C80" s="63" t="s">
        <v>27</v>
      </c>
      <c r="D80" s="4">
        <f>D6</f>
        <v>0</v>
      </c>
      <c r="E80" s="4">
        <f t="shared" ref="E80:J80" si="10">E6</f>
        <v>0</v>
      </c>
      <c r="F80" s="4">
        <f t="shared" si="10"/>
        <v>0</v>
      </c>
      <c r="G80" s="4">
        <f t="shared" si="10"/>
        <v>0</v>
      </c>
      <c r="H80" s="4">
        <f t="shared" si="10"/>
        <v>0</v>
      </c>
      <c r="I80" s="4">
        <f t="shared" si="10"/>
        <v>0</v>
      </c>
      <c r="J80" s="4">
        <f t="shared" si="10"/>
        <v>0</v>
      </c>
    </row>
    <row r="81" spans="1:10" x14ac:dyDescent="0.2">
      <c r="A81" s="128"/>
      <c r="B81" s="127"/>
      <c r="C81" s="63" t="s">
        <v>39</v>
      </c>
      <c r="D81" s="4">
        <f>D7</f>
        <v>0</v>
      </c>
      <c r="E81" s="4">
        <f t="shared" ref="E81:J81" si="11">E7</f>
        <v>0</v>
      </c>
      <c r="F81" s="4">
        <f t="shared" si="11"/>
        <v>0</v>
      </c>
      <c r="G81" s="4">
        <f t="shared" si="11"/>
        <v>0</v>
      </c>
      <c r="H81" s="4">
        <f t="shared" si="11"/>
        <v>0</v>
      </c>
      <c r="I81" s="4">
        <f t="shared" si="11"/>
        <v>0</v>
      </c>
      <c r="J81" s="4">
        <f t="shared" si="11"/>
        <v>0</v>
      </c>
    </row>
    <row r="82" spans="1:10" x14ac:dyDescent="0.2">
      <c r="A82" s="128"/>
      <c r="B82" s="127"/>
      <c r="C82" s="63" t="s">
        <v>40</v>
      </c>
      <c r="D82" s="4">
        <f>D23+D18+D8</f>
        <v>2300</v>
      </c>
      <c r="E82" s="4">
        <f t="shared" ref="E82:J82" si="12">E23+E18+E8</f>
        <v>0</v>
      </c>
      <c r="F82" s="4">
        <f t="shared" si="12"/>
        <v>0</v>
      </c>
      <c r="G82" s="4">
        <f t="shared" si="12"/>
        <v>0</v>
      </c>
      <c r="H82" s="4">
        <f t="shared" si="12"/>
        <v>0</v>
      </c>
      <c r="I82" s="4">
        <f t="shared" si="12"/>
        <v>2300</v>
      </c>
      <c r="J82" s="4">
        <f t="shared" si="12"/>
        <v>477</v>
      </c>
    </row>
    <row r="83" spans="1:10" x14ac:dyDescent="0.2">
      <c r="A83" s="128"/>
      <c r="B83" s="127"/>
      <c r="C83" s="63" t="s">
        <v>41</v>
      </c>
      <c r="D83" s="4">
        <f>D19</f>
        <v>0</v>
      </c>
      <c r="E83" s="4">
        <f t="shared" ref="E83:J83" si="13">E19</f>
        <v>0</v>
      </c>
      <c r="F83" s="4">
        <f t="shared" si="13"/>
        <v>0</v>
      </c>
      <c r="G83" s="4">
        <f t="shared" si="13"/>
        <v>0</v>
      </c>
      <c r="H83" s="4">
        <f t="shared" si="13"/>
        <v>0</v>
      </c>
      <c r="I83" s="4">
        <f t="shared" si="13"/>
        <v>0</v>
      </c>
      <c r="J83" s="4">
        <f t="shared" si="13"/>
        <v>0</v>
      </c>
    </row>
    <row r="84" spans="1:10" s="1" customFormat="1" x14ac:dyDescent="0.2">
      <c r="A84" s="128"/>
      <c r="B84" s="127"/>
      <c r="C84" s="65" t="s">
        <v>93</v>
      </c>
      <c r="D84" s="66">
        <f>D26+D25+D24+D23+D21+D20+D19+D18+D16+D15+D14+D13+D12+D11+D9+D8+D7+D6</f>
        <v>398164973</v>
      </c>
      <c r="E84" s="66">
        <f t="shared" ref="E84:J84" si="14">E26+E25+E24+E23+E21+E20+E19+E18+E16+E15+E14+E13+E12+E11+E9+E8+E7+E6</f>
        <v>0</v>
      </c>
      <c r="F84" s="66">
        <f t="shared" si="14"/>
        <v>0</v>
      </c>
      <c r="G84" s="66">
        <f t="shared" si="14"/>
        <v>0</v>
      </c>
      <c r="H84" s="66">
        <f t="shared" si="14"/>
        <v>0</v>
      </c>
      <c r="I84" s="66">
        <f t="shared" si="14"/>
        <v>398164973</v>
      </c>
      <c r="J84" s="66">
        <f t="shared" si="14"/>
        <v>82205390</v>
      </c>
    </row>
    <row r="85" spans="1:10" x14ac:dyDescent="0.2">
      <c r="A85" s="128"/>
      <c r="B85" s="127"/>
      <c r="C85" s="63" t="s">
        <v>28</v>
      </c>
      <c r="D85" s="4">
        <f>D22+D17+D10</f>
        <v>28044581</v>
      </c>
      <c r="E85" s="4">
        <f t="shared" ref="E85:J85" si="15">E22+E17+E10</f>
        <v>0</v>
      </c>
      <c r="F85" s="4">
        <f t="shared" si="15"/>
        <v>0</v>
      </c>
      <c r="G85" s="4">
        <f t="shared" si="15"/>
        <v>0</v>
      </c>
      <c r="H85" s="4">
        <f t="shared" si="15"/>
        <v>0</v>
      </c>
      <c r="I85" s="4">
        <f t="shared" si="15"/>
        <v>28044581</v>
      </c>
      <c r="J85" s="4">
        <f t="shared" si="15"/>
        <v>28044581</v>
      </c>
    </row>
    <row r="86" spans="1:10" s="1" customFormat="1" x14ac:dyDescent="0.2">
      <c r="A86" s="128"/>
      <c r="B86" s="127"/>
      <c r="C86" s="65" t="s">
        <v>92</v>
      </c>
      <c r="D86" s="66">
        <f>D22+D17+D10</f>
        <v>28044581</v>
      </c>
      <c r="E86" s="66">
        <f t="shared" ref="E86:J86" si="16">E22+E17+E10</f>
        <v>0</v>
      </c>
      <c r="F86" s="66">
        <f t="shared" si="16"/>
        <v>0</v>
      </c>
      <c r="G86" s="66">
        <f t="shared" si="16"/>
        <v>0</v>
      </c>
      <c r="H86" s="66">
        <f t="shared" si="16"/>
        <v>0</v>
      </c>
      <c r="I86" s="66">
        <f t="shared" si="16"/>
        <v>28044581</v>
      </c>
      <c r="J86" s="66">
        <f t="shared" si="16"/>
        <v>28044581</v>
      </c>
    </row>
    <row r="87" spans="1:10" s="1" customFormat="1" x14ac:dyDescent="0.2">
      <c r="A87" s="128"/>
      <c r="B87" s="127"/>
      <c r="C87" s="65" t="s">
        <v>102</v>
      </c>
      <c r="D87" s="66">
        <f>SUM(D6:D26)</f>
        <v>426209554</v>
      </c>
      <c r="E87" s="66">
        <f t="shared" ref="E87:J87" si="17">SUM(E6:E26)</f>
        <v>0</v>
      </c>
      <c r="F87" s="66">
        <f t="shared" si="17"/>
        <v>0</v>
      </c>
      <c r="G87" s="66">
        <f t="shared" si="17"/>
        <v>0</v>
      </c>
      <c r="H87" s="66">
        <f t="shared" si="17"/>
        <v>0</v>
      </c>
      <c r="I87" s="66">
        <f t="shared" si="17"/>
        <v>426209554</v>
      </c>
      <c r="J87" s="66">
        <f t="shared" si="17"/>
        <v>110249971</v>
      </c>
    </row>
    <row r="88" spans="1:10" x14ac:dyDescent="0.2">
      <c r="A88" s="128"/>
      <c r="B88" s="127"/>
      <c r="C88" s="63" t="s">
        <v>7</v>
      </c>
      <c r="D88" s="4">
        <f>D54+D42</f>
        <v>970000</v>
      </c>
      <c r="E88" s="4">
        <f t="shared" ref="E88:J88" si="18">E54+E42</f>
        <v>0</v>
      </c>
      <c r="F88" s="4">
        <f t="shared" si="18"/>
        <v>0</v>
      </c>
      <c r="G88" s="4">
        <f t="shared" si="18"/>
        <v>0</v>
      </c>
      <c r="H88" s="4">
        <f t="shared" si="18"/>
        <v>0</v>
      </c>
      <c r="I88" s="4">
        <f t="shared" si="18"/>
        <v>970000</v>
      </c>
      <c r="J88" s="4">
        <f t="shared" si="18"/>
        <v>210000</v>
      </c>
    </row>
    <row r="89" spans="1:10" x14ac:dyDescent="0.2">
      <c r="A89" s="128"/>
      <c r="B89" s="127"/>
      <c r="C89" s="63" t="s">
        <v>88</v>
      </c>
      <c r="D89" s="4">
        <f>D55</f>
        <v>10791000</v>
      </c>
      <c r="E89" s="4">
        <f t="shared" ref="E89:J89" si="19">E55</f>
        <v>0</v>
      </c>
      <c r="F89" s="4">
        <f t="shared" si="19"/>
        <v>0</v>
      </c>
      <c r="G89" s="4">
        <f t="shared" si="19"/>
        <v>0</v>
      </c>
      <c r="H89" s="4">
        <f t="shared" si="19"/>
        <v>0</v>
      </c>
      <c r="I89" s="4">
        <f t="shared" si="19"/>
        <v>10791000</v>
      </c>
      <c r="J89" s="4">
        <f t="shared" si="19"/>
        <v>339000</v>
      </c>
    </row>
    <row r="90" spans="1:10" s="1" customFormat="1" x14ac:dyDescent="0.2">
      <c r="A90" s="128"/>
      <c r="B90" s="127"/>
      <c r="C90" s="65" t="s">
        <v>94</v>
      </c>
      <c r="D90" s="66">
        <f>D55+D54</f>
        <v>11761000</v>
      </c>
      <c r="E90" s="66">
        <f t="shared" ref="E90:J90" si="20">E55+E54</f>
        <v>0</v>
      </c>
      <c r="F90" s="66">
        <f t="shared" si="20"/>
        <v>0</v>
      </c>
      <c r="G90" s="66">
        <f t="shared" si="20"/>
        <v>0</v>
      </c>
      <c r="H90" s="66">
        <f t="shared" si="20"/>
        <v>0</v>
      </c>
      <c r="I90" s="66">
        <f t="shared" si="20"/>
        <v>11761000</v>
      </c>
      <c r="J90" s="66">
        <f t="shared" si="20"/>
        <v>549000</v>
      </c>
    </row>
    <row r="91" spans="1:10" s="1" customFormat="1" x14ac:dyDescent="0.2">
      <c r="A91" s="128"/>
      <c r="B91" s="127"/>
      <c r="C91" s="65" t="s">
        <v>9</v>
      </c>
      <c r="D91" s="66">
        <f>D56+D43</f>
        <v>3112282</v>
      </c>
      <c r="E91" s="66">
        <f t="shared" ref="E91:J91" si="21">E56+E43</f>
        <v>0</v>
      </c>
      <c r="F91" s="66">
        <f t="shared" si="21"/>
        <v>0</v>
      </c>
      <c r="G91" s="66">
        <f t="shared" si="21"/>
        <v>0</v>
      </c>
      <c r="H91" s="66">
        <f t="shared" si="21"/>
        <v>0</v>
      </c>
      <c r="I91" s="66">
        <f t="shared" si="21"/>
        <v>3112282</v>
      </c>
      <c r="J91" s="66">
        <f t="shared" si="21"/>
        <v>40950</v>
      </c>
    </row>
    <row r="92" spans="1:10" x14ac:dyDescent="0.2">
      <c r="A92" s="128"/>
      <c r="B92" s="127"/>
      <c r="C92" s="63" t="s">
        <v>22</v>
      </c>
      <c r="D92" s="4">
        <f>D57+D28</f>
        <v>254000</v>
      </c>
      <c r="E92" s="4">
        <f t="shared" ref="E92:J92" si="22">E57+E28</f>
        <v>0</v>
      </c>
      <c r="F92" s="4">
        <f t="shared" si="22"/>
        <v>0</v>
      </c>
      <c r="G92" s="4">
        <f t="shared" si="22"/>
        <v>0</v>
      </c>
      <c r="H92" s="4">
        <f t="shared" si="22"/>
        <v>0</v>
      </c>
      <c r="I92" s="4">
        <f t="shared" si="22"/>
        <v>254000</v>
      </c>
      <c r="J92" s="4">
        <f t="shared" si="22"/>
        <v>0</v>
      </c>
    </row>
    <row r="93" spans="1:10" x14ac:dyDescent="0.2">
      <c r="A93" s="128"/>
      <c r="B93" s="127"/>
      <c r="C93" s="63" t="s">
        <v>33</v>
      </c>
      <c r="D93" s="4">
        <f>D58</f>
        <v>72000</v>
      </c>
      <c r="E93" s="4">
        <f t="shared" ref="E93:J93" si="23">E58</f>
        <v>0</v>
      </c>
      <c r="F93" s="4">
        <f t="shared" si="23"/>
        <v>0</v>
      </c>
      <c r="G93" s="4">
        <f t="shared" si="23"/>
        <v>0</v>
      </c>
      <c r="H93" s="4">
        <f t="shared" si="23"/>
        <v>0</v>
      </c>
      <c r="I93" s="4">
        <f t="shared" si="23"/>
        <v>72000</v>
      </c>
      <c r="J93" s="4">
        <f t="shared" si="23"/>
        <v>0</v>
      </c>
    </row>
    <row r="94" spans="1:10" x14ac:dyDescent="0.2">
      <c r="A94" s="128"/>
      <c r="B94" s="127"/>
      <c r="C94" s="63" t="s">
        <v>89</v>
      </c>
      <c r="D94" s="4">
        <f>D29</f>
        <v>1870</v>
      </c>
      <c r="E94" s="4">
        <f t="shared" ref="E94:J94" si="24">E29</f>
        <v>0</v>
      </c>
      <c r="F94" s="4">
        <f t="shared" si="24"/>
        <v>0</v>
      </c>
      <c r="G94" s="4">
        <f t="shared" si="24"/>
        <v>0</v>
      </c>
      <c r="H94" s="4">
        <f t="shared" si="24"/>
        <v>0</v>
      </c>
      <c r="I94" s="4">
        <f t="shared" si="24"/>
        <v>1870</v>
      </c>
      <c r="J94" s="4">
        <f t="shared" si="24"/>
        <v>0</v>
      </c>
    </row>
    <row r="95" spans="1:10" x14ac:dyDescent="0.2">
      <c r="A95" s="128"/>
      <c r="B95" s="127"/>
      <c r="C95" s="63" t="s">
        <v>34</v>
      </c>
      <c r="D95" s="4">
        <f>D59</f>
        <v>230000</v>
      </c>
      <c r="E95" s="4">
        <f t="shared" ref="E95:J95" si="25">E59</f>
        <v>0</v>
      </c>
      <c r="F95" s="4">
        <f t="shared" si="25"/>
        <v>0</v>
      </c>
      <c r="G95" s="4">
        <f t="shared" si="25"/>
        <v>0</v>
      </c>
      <c r="H95" s="4">
        <f t="shared" si="25"/>
        <v>0</v>
      </c>
      <c r="I95" s="4">
        <f t="shared" si="25"/>
        <v>230000</v>
      </c>
      <c r="J95" s="4">
        <f t="shared" si="25"/>
        <v>0</v>
      </c>
    </row>
    <row r="96" spans="1:10" x14ac:dyDescent="0.2">
      <c r="A96" s="128"/>
      <c r="B96" s="127"/>
      <c r="C96" s="63" t="s">
        <v>10</v>
      </c>
      <c r="D96" s="4">
        <f>D60+D44</f>
        <v>8009100</v>
      </c>
      <c r="E96" s="4">
        <f t="shared" ref="E96:J96" si="26">E60+E44</f>
        <v>0</v>
      </c>
      <c r="F96" s="4">
        <f t="shared" si="26"/>
        <v>0</v>
      </c>
      <c r="G96" s="4">
        <f t="shared" si="26"/>
        <v>0</v>
      </c>
      <c r="H96" s="4">
        <f t="shared" si="26"/>
        <v>0</v>
      </c>
      <c r="I96" s="4">
        <f t="shared" si="26"/>
        <v>8009100</v>
      </c>
      <c r="J96" s="4">
        <f t="shared" si="26"/>
        <v>0</v>
      </c>
    </row>
    <row r="97" spans="1:10" x14ac:dyDescent="0.2">
      <c r="A97" s="128"/>
      <c r="B97" s="127"/>
      <c r="C97" s="63" t="s">
        <v>2</v>
      </c>
      <c r="D97" s="4">
        <f>D61+D45+D30</f>
        <v>31883770</v>
      </c>
      <c r="E97" s="4">
        <f t="shared" ref="E97:J97" si="27">E61+E45+E30</f>
        <v>-83000</v>
      </c>
      <c r="F97" s="4">
        <f t="shared" si="27"/>
        <v>0</v>
      </c>
      <c r="G97" s="4">
        <f t="shared" si="27"/>
        <v>0</v>
      </c>
      <c r="H97" s="4">
        <f t="shared" si="27"/>
        <v>0</v>
      </c>
      <c r="I97" s="4">
        <f t="shared" si="27"/>
        <v>31800770</v>
      </c>
      <c r="J97" s="4">
        <f t="shared" si="27"/>
        <v>2026044</v>
      </c>
    </row>
    <row r="98" spans="1:10" x14ac:dyDescent="0.2">
      <c r="A98" s="128"/>
      <c r="B98" s="127"/>
      <c r="C98" s="63" t="s">
        <v>35</v>
      </c>
      <c r="D98" s="4">
        <f>D62</f>
        <v>292100</v>
      </c>
      <c r="E98" s="4">
        <f t="shared" ref="E98:J98" si="28">E62</f>
        <v>0</v>
      </c>
      <c r="F98" s="4">
        <f t="shared" si="28"/>
        <v>0</v>
      </c>
      <c r="G98" s="4">
        <f t="shared" si="28"/>
        <v>0</v>
      </c>
      <c r="H98" s="4">
        <f t="shared" si="28"/>
        <v>0</v>
      </c>
      <c r="I98" s="4">
        <f t="shared" si="28"/>
        <v>292100</v>
      </c>
      <c r="J98" s="4">
        <f t="shared" si="28"/>
        <v>0</v>
      </c>
    </row>
    <row r="99" spans="1:10" x14ac:dyDescent="0.2">
      <c r="A99" s="128"/>
      <c r="B99" s="127"/>
      <c r="C99" s="63" t="s">
        <v>11</v>
      </c>
      <c r="D99" s="4">
        <f>D63+D46+D31</f>
        <v>5188185</v>
      </c>
      <c r="E99" s="4">
        <f t="shared" ref="E99:J99" si="29">E63+E46+E31</f>
        <v>0</v>
      </c>
      <c r="F99" s="4">
        <f t="shared" si="29"/>
        <v>0</v>
      </c>
      <c r="G99" s="4">
        <f t="shared" si="29"/>
        <v>0</v>
      </c>
      <c r="H99" s="4">
        <f t="shared" si="29"/>
        <v>0</v>
      </c>
      <c r="I99" s="4">
        <f t="shared" si="29"/>
        <v>5188185</v>
      </c>
      <c r="J99" s="4">
        <f t="shared" si="29"/>
        <v>41445</v>
      </c>
    </row>
    <row r="100" spans="1:10" x14ac:dyDescent="0.2">
      <c r="A100" s="128"/>
      <c r="B100" s="127"/>
      <c r="C100" s="63" t="s">
        <v>91</v>
      </c>
      <c r="D100" s="4">
        <f>D32</f>
        <v>0</v>
      </c>
      <c r="E100" s="4">
        <f t="shared" ref="E100:J100" si="30">E32</f>
        <v>83000</v>
      </c>
      <c r="F100" s="4">
        <f t="shared" si="30"/>
        <v>0</v>
      </c>
      <c r="G100" s="4">
        <f t="shared" si="30"/>
        <v>0</v>
      </c>
      <c r="H100" s="4">
        <f t="shared" si="30"/>
        <v>0</v>
      </c>
      <c r="I100" s="4">
        <f t="shared" si="30"/>
        <v>83000</v>
      </c>
      <c r="J100" s="4">
        <f t="shared" si="30"/>
        <v>83000</v>
      </c>
    </row>
    <row r="101" spans="1:10" x14ac:dyDescent="0.2">
      <c r="A101" s="128"/>
      <c r="B101" s="127"/>
      <c r="C101" s="63" t="s">
        <v>12</v>
      </c>
      <c r="D101" s="4">
        <f>D64+D47</f>
        <v>229492</v>
      </c>
      <c r="E101" s="4">
        <f t="shared" ref="E101:J101" si="31">E64+E47</f>
        <v>0</v>
      </c>
      <c r="F101" s="4">
        <f t="shared" si="31"/>
        <v>0</v>
      </c>
      <c r="G101" s="4">
        <f t="shared" si="31"/>
        <v>0</v>
      </c>
      <c r="H101" s="4">
        <f t="shared" si="31"/>
        <v>0</v>
      </c>
      <c r="I101" s="4">
        <f t="shared" si="31"/>
        <v>229492</v>
      </c>
      <c r="J101" s="4">
        <f t="shared" si="31"/>
        <v>700</v>
      </c>
    </row>
    <row r="102" spans="1:10" s="1" customFormat="1" x14ac:dyDescent="0.2">
      <c r="A102" s="128"/>
      <c r="B102" s="127"/>
      <c r="C102" s="65" t="s">
        <v>95</v>
      </c>
      <c r="D102" s="66">
        <f>D64+D63+D62+D61+D60+D59+D58+D57+D47+D46+D45+D44+D32+D31+D30+D29+D28</f>
        <v>46160517</v>
      </c>
      <c r="E102" s="66">
        <f t="shared" ref="E102:J102" si="32">E64+E63+E62+E61+E60+E59+E58+E57+E47+E46+E45+E44+E32+E31+E30+E29+E28</f>
        <v>0</v>
      </c>
      <c r="F102" s="66">
        <f t="shared" si="32"/>
        <v>0</v>
      </c>
      <c r="G102" s="66">
        <f t="shared" si="32"/>
        <v>0</v>
      </c>
      <c r="H102" s="66">
        <f t="shared" si="32"/>
        <v>0</v>
      </c>
      <c r="I102" s="66">
        <f t="shared" si="32"/>
        <v>46160517</v>
      </c>
      <c r="J102" s="66">
        <f t="shared" si="32"/>
        <v>2151189</v>
      </c>
    </row>
    <row r="103" spans="1:10" x14ac:dyDescent="0.2">
      <c r="A103" s="128"/>
      <c r="B103" s="127"/>
      <c r="C103" s="63" t="s">
        <v>36</v>
      </c>
      <c r="D103" s="4">
        <f>D65</f>
        <v>0</v>
      </c>
      <c r="E103" s="4">
        <f t="shared" ref="E103:J103" si="33">E65</f>
        <v>0</v>
      </c>
      <c r="F103" s="4">
        <f t="shared" si="33"/>
        <v>0</v>
      </c>
      <c r="G103" s="4">
        <f t="shared" si="33"/>
        <v>0</v>
      </c>
      <c r="H103" s="4">
        <f t="shared" si="33"/>
        <v>0</v>
      </c>
      <c r="I103" s="4">
        <f t="shared" si="33"/>
        <v>0</v>
      </c>
      <c r="J103" s="4">
        <f t="shared" si="33"/>
        <v>0</v>
      </c>
    </row>
    <row r="104" spans="1:10" x14ac:dyDescent="0.2">
      <c r="A104" s="128"/>
      <c r="B104" s="127"/>
      <c r="C104" s="63" t="s">
        <v>23</v>
      </c>
      <c r="D104" s="4">
        <f>D40+D38+D36+D33</f>
        <v>19744030</v>
      </c>
      <c r="E104" s="4">
        <f t="shared" ref="E104:J104" si="34">E40+E38+E36+E33</f>
        <v>0</v>
      </c>
      <c r="F104" s="4">
        <f t="shared" si="34"/>
        <v>0</v>
      </c>
      <c r="G104" s="4">
        <f t="shared" si="34"/>
        <v>0</v>
      </c>
      <c r="H104" s="4">
        <f t="shared" si="34"/>
        <v>0</v>
      </c>
      <c r="I104" s="4">
        <f t="shared" si="34"/>
        <v>19744030</v>
      </c>
      <c r="J104" s="4">
        <f t="shared" si="34"/>
        <v>0</v>
      </c>
    </row>
    <row r="105" spans="1:10" x14ac:dyDescent="0.2">
      <c r="A105" s="128"/>
      <c r="B105" s="127"/>
      <c r="C105" s="63" t="s">
        <v>5</v>
      </c>
      <c r="D105" s="4">
        <f>D41+D37+D34</f>
        <v>16308950</v>
      </c>
      <c r="E105" s="4">
        <f t="shared" ref="E105:J105" si="35">E41+E37+E34</f>
        <v>0</v>
      </c>
      <c r="F105" s="4">
        <f t="shared" si="35"/>
        <v>0</v>
      </c>
      <c r="G105" s="4">
        <f t="shared" si="35"/>
        <v>0</v>
      </c>
      <c r="H105" s="4">
        <f t="shared" si="35"/>
        <v>0</v>
      </c>
      <c r="I105" s="4">
        <f t="shared" si="35"/>
        <v>16308950</v>
      </c>
      <c r="J105" s="4">
        <f t="shared" si="35"/>
        <v>2709825</v>
      </c>
    </row>
    <row r="106" spans="1:10" s="1" customFormat="1" x14ac:dyDescent="0.2">
      <c r="A106" s="128"/>
      <c r="B106" s="127"/>
      <c r="C106" s="65" t="s">
        <v>96</v>
      </c>
      <c r="D106" s="66">
        <f>D41+D40+D38+D37+D36+D34+D33</f>
        <v>36052980</v>
      </c>
      <c r="E106" s="66">
        <f t="shared" ref="E106:J106" si="36">E41+E40+E38+E37+E36+E34+E33</f>
        <v>0</v>
      </c>
      <c r="F106" s="66">
        <f t="shared" si="36"/>
        <v>0</v>
      </c>
      <c r="G106" s="66">
        <f t="shared" si="36"/>
        <v>0</v>
      </c>
      <c r="H106" s="66">
        <f t="shared" si="36"/>
        <v>0</v>
      </c>
      <c r="I106" s="66">
        <f t="shared" si="36"/>
        <v>36052980</v>
      </c>
      <c r="J106" s="66">
        <f t="shared" si="36"/>
        <v>2709825</v>
      </c>
    </row>
    <row r="107" spans="1:10" x14ac:dyDescent="0.2">
      <c r="A107" s="128"/>
      <c r="B107" s="127"/>
      <c r="C107" s="63" t="s">
        <v>31</v>
      </c>
      <c r="D107" s="4">
        <f>D66+D48</f>
        <v>388897</v>
      </c>
      <c r="E107" s="4">
        <f t="shared" ref="E107:J107" si="37">E66+E48</f>
        <v>0</v>
      </c>
      <c r="F107" s="4">
        <f t="shared" si="37"/>
        <v>0</v>
      </c>
      <c r="G107" s="4">
        <f t="shared" si="37"/>
        <v>0</v>
      </c>
      <c r="H107" s="4">
        <f t="shared" si="37"/>
        <v>0</v>
      </c>
      <c r="I107" s="4">
        <f t="shared" si="37"/>
        <v>388897</v>
      </c>
      <c r="J107" s="4">
        <f t="shared" si="37"/>
        <v>0</v>
      </c>
    </row>
    <row r="108" spans="1:10" x14ac:dyDescent="0.2">
      <c r="A108" s="128"/>
      <c r="B108" s="127"/>
      <c r="C108" s="63" t="s">
        <v>32</v>
      </c>
      <c r="D108" s="4">
        <f>D49</f>
        <v>0</v>
      </c>
      <c r="E108" s="4">
        <f t="shared" ref="E108:J108" si="38">E49</f>
        <v>0</v>
      </c>
      <c r="F108" s="4">
        <f t="shared" si="38"/>
        <v>0</v>
      </c>
      <c r="G108" s="4">
        <f t="shared" si="38"/>
        <v>0</v>
      </c>
      <c r="H108" s="4">
        <f t="shared" si="38"/>
        <v>0</v>
      </c>
      <c r="I108" s="4">
        <f t="shared" si="38"/>
        <v>0</v>
      </c>
      <c r="J108" s="4">
        <f t="shared" si="38"/>
        <v>0</v>
      </c>
    </row>
    <row r="109" spans="1:10" x14ac:dyDescent="0.2">
      <c r="A109" s="128"/>
      <c r="B109" s="127"/>
      <c r="C109" s="63" t="s">
        <v>13</v>
      </c>
      <c r="D109" s="4">
        <f>D67+D50</f>
        <v>4296741</v>
      </c>
      <c r="E109" s="4">
        <f t="shared" ref="E109:J109" si="39">E67+E50</f>
        <v>0</v>
      </c>
      <c r="F109" s="4">
        <f t="shared" si="39"/>
        <v>0</v>
      </c>
      <c r="G109" s="4">
        <f t="shared" si="39"/>
        <v>0</v>
      </c>
      <c r="H109" s="4">
        <f t="shared" si="39"/>
        <v>0</v>
      </c>
      <c r="I109" s="4">
        <f t="shared" si="39"/>
        <v>4296741</v>
      </c>
      <c r="J109" s="4">
        <f t="shared" si="39"/>
        <v>0</v>
      </c>
    </row>
    <row r="110" spans="1:10" x14ac:dyDescent="0.2">
      <c r="A110" s="128"/>
      <c r="B110" s="127"/>
      <c r="C110" s="63" t="s">
        <v>14</v>
      </c>
      <c r="D110" s="4">
        <f>D68+D51</f>
        <v>1265122</v>
      </c>
      <c r="E110" s="4">
        <f t="shared" ref="E110:J110" si="40">E68+E51</f>
        <v>0</v>
      </c>
      <c r="F110" s="4">
        <f t="shared" si="40"/>
        <v>0</v>
      </c>
      <c r="G110" s="4">
        <f t="shared" si="40"/>
        <v>0</v>
      </c>
      <c r="H110" s="4">
        <f t="shared" si="40"/>
        <v>0</v>
      </c>
      <c r="I110" s="4">
        <f t="shared" si="40"/>
        <v>1265122</v>
      </c>
      <c r="J110" s="4">
        <f t="shared" si="40"/>
        <v>0</v>
      </c>
    </row>
    <row r="111" spans="1:10" s="1" customFormat="1" x14ac:dyDescent="0.2">
      <c r="A111" s="128"/>
      <c r="B111" s="127"/>
      <c r="C111" s="65" t="s">
        <v>97</v>
      </c>
      <c r="D111" s="66">
        <f>D68+D67+D66+D51+D50+D49+D48</f>
        <v>5950760</v>
      </c>
      <c r="E111" s="66">
        <f t="shared" ref="E111:J111" si="41">E68+E67+E66+E51+E50+E49+E48</f>
        <v>0</v>
      </c>
      <c r="F111" s="66">
        <f t="shared" si="41"/>
        <v>0</v>
      </c>
      <c r="G111" s="66">
        <f t="shared" si="41"/>
        <v>0</v>
      </c>
      <c r="H111" s="66">
        <f t="shared" si="41"/>
        <v>0</v>
      </c>
      <c r="I111" s="66">
        <f t="shared" si="41"/>
        <v>5950760</v>
      </c>
      <c r="J111" s="66">
        <f t="shared" si="41"/>
        <v>0</v>
      </c>
    </row>
    <row r="112" spans="1:10" x14ac:dyDescent="0.2">
      <c r="A112" s="128"/>
      <c r="B112" s="127"/>
      <c r="C112" s="63" t="s">
        <v>15</v>
      </c>
      <c r="D112" s="4">
        <f>D69+D52</f>
        <v>4121943</v>
      </c>
      <c r="E112" s="4">
        <f t="shared" ref="E112:J112" si="42">E69+E52</f>
        <v>0</v>
      </c>
      <c r="F112" s="4">
        <f t="shared" si="42"/>
        <v>0</v>
      </c>
      <c r="G112" s="4">
        <f t="shared" si="42"/>
        <v>0</v>
      </c>
      <c r="H112" s="4">
        <f t="shared" si="42"/>
        <v>0</v>
      </c>
      <c r="I112" s="4">
        <f t="shared" si="42"/>
        <v>4121943</v>
      </c>
      <c r="J112" s="4">
        <f t="shared" si="42"/>
        <v>0</v>
      </c>
    </row>
    <row r="113" spans="1:10" x14ac:dyDescent="0.2">
      <c r="A113" s="128"/>
      <c r="B113" s="127"/>
      <c r="C113" s="63" t="s">
        <v>16</v>
      </c>
      <c r="D113" s="4">
        <f>D70+D53</f>
        <v>1112924</v>
      </c>
      <c r="E113" s="4">
        <f t="shared" ref="E113:J113" si="43">E70+E53</f>
        <v>0</v>
      </c>
      <c r="F113" s="4">
        <f t="shared" si="43"/>
        <v>0</v>
      </c>
      <c r="G113" s="4">
        <f t="shared" si="43"/>
        <v>0</v>
      </c>
      <c r="H113" s="4">
        <f t="shared" si="43"/>
        <v>0</v>
      </c>
      <c r="I113" s="4">
        <f t="shared" si="43"/>
        <v>1112924</v>
      </c>
      <c r="J113" s="4">
        <f t="shared" si="43"/>
        <v>0</v>
      </c>
    </row>
    <row r="114" spans="1:10" s="1" customFormat="1" x14ac:dyDescent="0.2">
      <c r="A114" s="128"/>
      <c r="B114" s="127"/>
      <c r="C114" s="65" t="s">
        <v>98</v>
      </c>
      <c r="D114" s="66">
        <f>D70+D69+D53+D52</f>
        <v>5234867</v>
      </c>
      <c r="E114" s="66">
        <f t="shared" ref="E114:J114" si="44">E70+E69+E53+E52</f>
        <v>0</v>
      </c>
      <c r="F114" s="66">
        <f t="shared" si="44"/>
        <v>0</v>
      </c>
      <c r="G114" s="66">
        <f t="shared" si="44"/>
        <v>0</v>
      </c>
      <c r="H114" s="66">
        <f t="shared" si="44"/>
        <v>0</v>
      </c>
      <c r="I114" s="66">
        <f t="shared" si="44"/>
        <v>5234867</v>
      </c>
      <c r="J114" s="66">
        <f t="shared" si="44"/>
        <v>0</v>
      </c>
    </row>
    <row r="115" spans="1:10" s="1" customFormat="1" x14ac:dyDescent="0.2">
      <c r="A115" s="128"/>
      <c r="B115" s="127"/>
      <c r="C115" s="63" t="s">
        <v>3</v>
      </c>
      <c r="D115" s="67">
        <f>D35</f>
        <v>313437148</v>
      </c>
      <c r="E115" s="67">
        <f t="shared" ref="E115:J115" si="45">E35</f>
        <v>0</v>
      </c>
      <c r="F115" s="67">
        <f t="shared" si="45"/>
        <v>0</v>
      </c>
      <c r="G115" s="67">
        <f t="shared" si="45"/>
        <v>0</v>
      </c>
      <c r="H115" s="67">
        <f t="shared" si="45"/>
        <v>0</v>
      </c>
      <c r="I115" s="67">
        <f t="shared" si="45"/>
        <v>313437148</v>
      </c>
      <c r="J115" s="67">
        <f t="shared" si="45"/>
        <v>72997257</v>
      </c>
    </row>
    <row r="116" spans="1:10" s="1" customFormat="1" x14ac:dyDescent="0.2">
      <c r="A116" s="128"/>
      <c r="B116" s="127"/>
      <c r="C116" s="65" t="s">
        <v>99</v>
      </c>
      <c r="D116" s="66">
        <f>SUM(D28:D70)</f>
        <v>426209554</v>
      </c>
      <c r="E116" s="66">
        <f t="shared" ref="E116:J116" si="46">SUM(E28:E70)</f>
        <v>0</v>
      </c>
      <c r="F116" s="66">
        <f t="shared" si="46"/>
        <v>0</v>
      </c>
      <c r="G116" s="66">
        <f t="shared" si="46"/>
        <v>0</v>
      </c>
      <c r="H116" s="66">
        <f t="shared" si="46"/>
        <v>0</v>
      </c>
      <c r="I116" s="66">
        <f t="shared" si="46"/>
        <v>426209554</v>
      </c>
      <c r="J116" s="66">
        <f t="shared" si="46"/>
        <v>78448221</v>
      </c>
    </row>
    <row r="117" spans="1:10" s="1" customFormat="1" x14ac:dyDescent="0.2">
      <c r="E117" s="68"/>
      <c r="J117" s="69"/>
    </row>
    <row r="118" spans="1:10" x14ac:dyDescent="0.2">
      <c r="C118" s="5"/>
    </row>
    <row r="119" spans="1:10" x14ac:dyDescent="0.2">
      <c r="C119" s="5"/>
    </row>
    <row r="120" spans="1:10" x14ac:dyDescent="0.2">
      <c r="C120" s="5"/>
    </row>
    <row r="121" spans="1:10" s="12" customFormat="1" x14ac:dyDescent="0.2">
      <c r="A121" s="124" t="s">
        <v>52</v>
      </c>
      <c r="B121" s="124"/>
      <c r="C121" s="124"/>
      <c r="D121" s="124"/>
      <c r="E121" s="124"/>
      <c r="F121" s="124"/>
      <c r="G121" s="11"/>
      <c r="H121" s="11"/>
      <c r="J121" s="58"/>
    </row>
    <row r="122" spans="1:10" s="12" customFormat="1" x14ac:dyDescent="0.2">
      <c r="A122" s="125"/>
      <c r="B122" s="125"/>
      <c r="C122" s="125"/>
      <c r="D122" s="125"/>
      <c r="E122" s="125"/>
      <c r="F122" s="125"/>
      <c r="J122" s="58"/>
    </row>
    <row r="123" spans="1:10" s="12" customFormat="1" x14ac:dyDescent="0.2">
      <c r="A123" s="13"/>
      <c r="B123" s="13"/>
      <c r="C123" s="13"/>
      <c r="D123" s="14"/>
      <c r="E123" s="14"/>
      <c r="F123" s="15"/>
      <c r="J123" s="58"/>
    </row>
    <row r="124" spans="1:10" s="12" customFormat="1" x14ac:dyDescent="0.2">
      <c r="A124" s="16" t="s">
        <v>53</v>
      </c>
      <c r="B124" s="16"/>
      <c r="C124" s="16"/>
      <c r="D124" s="16"/>
      <c r="E124" s="17"/>
      <c r="F124" s="15">
        <v>0</v>
      </c>
      <c r="J124" s="58"/>
    </row>
    <row r="125" spans="1:10" s="12" customFormat="1" x14ac:dyDescent="0.2">
      <c r="A125" s="16" t="s">
        <v>54</v>
      </c>
      <c r="B125" s="16"/>
      <c r="C125" s="16"/>
      <c r="D125" s="16"/>
      <c r="E125" s="17"/>
      <c r="F125" s="15">
        <v>0</v>
      </c>
      <c r="J125" s="58"/>
    </row>
    <row r="126" spans="1:10" s="12" customFormat="1" x14ac:dyDescent="0.2">
      <c r="A126" s="16" t="s">
        <v>55</v>
      </c>
      <c r="B126" s="16"/>
      <c r="C126" s="16"/>
      <c r="D126" s="16"/>
      <c r="E126" s="17"/>
      <c r="F126" s="15" t="e">
        <f>SUM(#REF!)</f>
        <v>#REF!</v>
      </c>
      <c r="J126" s="58"/>
    </row>
    <row r="127" spans="1:10" s="12" customFormat="1" x14ac:dyDescent="0.2">
      <c r="A127" s="124" t="s">
        <v>56</v>
      </c>
      <c r="B127" s="124"/>
      <c r="C127" s="124"/>
      <c r="D127" s="124"/>
      <c r="E127" s="17"/>
      <c r="F127" s="15" t="e">
        <f>SUM(#REF!)</f>
        <v>#REF!</v>
      </c>
      <c r="J127" s="58"/>
    </row>
    <row r="128" spans="1:10" s="12" customFormat="1" x14ac:dyDescent="0.2">
      <c r="A128" s="124" t="s">
        <v>57</v>
      </c>
      <c r="B128" s="124"/>
      <c r="C128" s="124"/>
      <c r="D128" s="124"/>
      <c r="E128" s="17"/>
      <c r="F128" s="15">
        <v>0</v>
      </c>
      <c r="J128" s="58"/>
    </row>
    <row r="129" spans="1:10" s="12" customFormat="1" x14ac:dyDescent="0.2">
      <c r="A129" s="124" t="s">
        <v>58</v>
      </c>
      <c r="B129" s="124"/>
      <c r="C129" s="124"/>
      <c r="D129" s="124"/>
      <c r="E129" s="17"/>
      <c r="F129" s="15">
        <v>0</v>
      </c>
      <c r="J129" s="58"/>
    </row>
    <row r="130" spans="1:10" s="12" customFormat="1" x14ac:dyDescent="0.2">
      <c r="A130" s="16" t="s">
        <v>59</v>
      </c>
      <c r="B130" s="16"/>
      <c r="C130" s="16"/>
      <c r="D130" s="16"/>
      <c r="E130" s="17"/>
      <c r="F130" s="15">
        <v>0</v>
      </c>
      <c r="J130" s="58"/>
    </row>
    <row r="131" spans="1:10" s="12" customFormat="1" x14ac:dyDescent="0.2">
      <c r="A131" s="124" t="s">
        <v>60</v>
      </c>
      <c r="B131" s="124"/>
      <c r="C131" s="124"/>
      <c r="D131" s="124"/>
      <c r="E131" s="17"/>
      <c r="F131" s="15">
        <v>0</v>
      </c>
      <c r="J131" s="58"/>
    </row>
    <row r="132" spans="1:10" s="12" customFormat="1" x14ac:dyDescent="0.2">
      <c r="A132" s="17" t="s">
        <v>61</v>
      </c>
      <c r="B132" s="17"/>
      <c r="C132" s="17"/>
      <c r="D132" s="17"/>
      <c r="E132" s="17"/>
      <c r="F132" s="15">
        <v>0</v>
      </c>
      <c r="J132" s="58"/>
    </row>
    <row r="133" spans="1:10" s="12" customFormat="1" x14ac:dyDescent="0.2">
      <c r="A133" s="119" t="s">
        <v>62</v>
      </c>
      <c r="B133" s="119"/>
      <c r="C133" s="119"/>
      <c r="D133" s="119"/>
      <c r="E133" s="18"/>
      <c r="F133" s="19" t="e">
        <f>SUM(#REF!,#REF!)</f>
        <v>#REF!</v>
      </c>
      <c r="J133" s="58"/>
    </row>
    <row r="134" spans="1:10" s="12" customFormat="1" x14ac:dyDescent="0.2">
      <c r="A134" s="129" t="s">
        <v>63</v>
      </c>
      <c r="B134" s="129"/>
      <c r="C134" s="129"/>
      <c r="D134" s="129"/>
      <c r="E134" s="17"/>
      <c r="F134" s="15" t="e">
        <f>SUM(F124:F133)</f>
        <v>#REF!</v>
      </c>
      <c r="J134" s="58"/>
    </row>
    <row r="135" spans="1:10" s="12" customFormat="1" x14ac:dyDescent="0.2">
      <c r="A135" s="17"/>
      <c r="B135" s="17"/>
      <c r="C135" s="17"/>
      <c r="D135" s="17"/>
      <c r="E135" s="17"/>
      <c r="F135" s="15"/>
      <c r="J135" s="58"/>
    </row>
    <row r="136" spans="1:10" s="12" customFormat="1" x14ac:dyDescent="0.2">
      <c r="A136" s="17"/>
      <c r="B136" s="17"/>
      <c r="C136" s="17"/>
      <c r="D136" s="17"/>
      <c r="E136" s="17"/>
      <c r="F136" s="15"/>
      <c r="J136" s="58"/>
    </row>
    <row r="137" spans="1:10" s="12" customFormat="1" x14ac:dyDescent="0.2">
      <c r="A137" s="17"/>
      <c r="B137" s="17"/>
      <c r="C137" s="17"/>
      <c r="D137" s="17"/>
      <c r="E137" s="17"/>
      <c r="F137" s="15"/>
      <c r="J137" s="58"/>
    </row>
    <row r="138" spans="1:10" s="12" customFormat="1" x14ac:dyDescent="0.2">
      <c r="A138" s="17"/>
      <c r="B138" s="17"/>
      <c r="C138" s="17"/>
      <c r="D138" s="17"/>
      <c r="E138" s="17"/>
      <c r="F138" s="15"/>
      <c r="J138" s="58"/>
    </row>
    <row r="139" spans="1:10" s="12" customFormat="1" x14ac:dyDescent="0.2">
      <c r="A139" s="17"/>
      <c r="B139" s="17"/>
      <c r="C139" s="17"/>
      <c r="D139" s="17"/>
      <c r="E139" s="17"/>
      <c r="F139" s="15"/>
      <c r="J139" s="58"/>
    </row>
    <row r="140" spans="1:10" s="12" customFormat="1" x14ac:dyDescent="0.2">
      <c r="A140" s="125"/>
      <c r="B140" s="125"/>
      <c r="C140" s="125"/>
      <c r="D140" s="125"/>
      <c r="E140" s="125"/>
      <c r="F140" s="125"/>
      <c r="J140" s="58"/>
    </row>
    <row r="141" spans="1:10" s="12" customFormat="1" x14ac:dyDescent="0.2">
      <c r="A141" s="125"/>
      <c r="B141" s="125"/>
      <c r="C141" s="125"/>
      <c r="D141" s="125"/>
      <c r="E141" s="125"/>
      <c r="F141" s="125"/>
      <c r="J141" s="58"/>
    </row>
    <row r="142" spans="1:10" s="12" customFormat="1" x14ac:dyDescent="0.2">
      <c r="A142" s="125"/>
      <c r="B142" s="125"/>
      <c r="C142" s="125"/>
      <c r="D142" s="125"/>
      <c r="E142" s="125"/>
      <c r="F142" s="125"/>
      <c r="J142" s="58"/>
    </row>
    <row r="143" spans="1:10" s="12" customFormat="1" x14ac:dyDescent="0.2">
      <c r="A143" s="124" t="s">
        <v>64</v>
      </c>
      <c r="B143" s="124"/>
      <c r="C143" s="124"/>
      <c r="D143" s="124"/>
      <c r="E143" s="124"/>
      <c r="F143" s="124"/>
      <c r="J143" s="58"/>
    </row>
    <row r="144" spans="1:10" s="12" customFormat="1" x14ac:dyDescent="0.2">
      <c r="A144" s="125"/>
      <c r="B144" s="125"/>
      <c r="C144" s="125"/>
      <c r="D144" s="125"/>
      <c r="E144" s="125"/>
      <c r="F144" s="125"/>
      <c r="J144" s="58"/>
    </row>
    <row r="145" spans="1:10" s="12" customFormat="1" x14ac:dyDescent="0.2">
      <c r="A145" s="124" t="s">
        <v>65</v>
      </c>
      <c r="B145" s="124"/>
      <c r="C145" s="124"/>
      <c r="D145" s="124"/>
      <c r="E145" s="17"/>
      <c r="F145" s="15" t="e">
        <f>SUM(#REF!,#REF!)</f>
        <v>#REF!</v>
      </c>
      <c r="J145" s="58"/>
    </row>
    <row r="146" spans="1:10" s="12" customFormat="1" x14ac:dyDescent="0.2">
      <c r="A146" s="17" t="s">
        <v>78</v>
      </c>
      <c r="B146" s="17"/>
      <c r="C146" s="17"/>
      <c r="D146" s="17"/>
      <c r="E146" s="17"/>
      <c r="F146" s="15" t="e">
        <f>SUM(#REF!)</f>
        <v>#REF!</v>
      </c>
      <c r="J146" s="58"/>
    </row>
    <row r="147" spans="1:10" s="12" customFormat="1" x14ac:dyDescent="0.2">
      <c r="A147" s="124" t="s">
        <v>66</v>
      </c>
      <c r="B147" s="124"/>
      <c r="C147" s="124"/>
      <c r="D147" s="124"/>
      <c r="E147" s="17"/>
      <c r="F147" s="15" t="e">
        <f>SUM(#REF!,#REF!,#REF!,#REF!)</f>
        <v>#REF!</v>
      </c>
      <c r="J147" s="58"/>
    </row>
    <row r="148" spans="1:10" s="12" customFormat="1" x14ac:dyDescent="0.2">
      <c r="A148" s="124" t="s">
        <v>67</v>
      </c>
      <c r="B148" s="124"/>
      <c r="C148" s="124"/>
      <c r="D148" s="124"/>
      <c r="E148" s="17"/>
      <c r="F148" s="15">
        <v>0</v>
      </c>
      <c r="J148" s="58"/>
    </row>
    <row r="149" spans="1:10" s="12" customFormat="1" x14ac:dyDescent="0.2">
      <c r="A149" s="124" t="s">
        <v>68</v>
      </c>
      <c r="B149" s="124"/>
      <c r="C149" s="124"/>
      <c r="D149" s="124"/>
      <c r="E149" s="17"/>
      <c r="F149" s="15" t="e">
        <f>SUM(#REF!,#REF!,#REF!)</f>
        <v>#REF!</v>
      </c>
      <c r="J149" s="58"/>
    </row>
    <row r="150" spans="1:10" s="12" customFormat="1" x14ac:dyDescent="0.2">
      <c r="A150" s="17" t="s">
        <v>80</v>
      </c>
      <c r="B150" s="17"/>
      <c r="C150" s="17"/>
      <c r="D150" s="17"/>
      <c r="E150" s="17"/>
      <c r="F150" s="15">
        <v>0</v>
      </c>
      <c r="J150" s="58"/>
    </row>
    <row r="151" spans="1:10" s="12" customFormat="1" x14ac:dyDescent="0.2">
      <c r="A151" s="17" t="s">
        <v>79</v>
      </c>
      <c r="B151" s="17"/>
      <c r="C151" s="17"/>
      <c r="D151" s="17"/>
      <c r="E151" s="17"/>
      <c r="F151" s="15">
        <v>0</v>
      </c>
      <c r="J151" s="58"/>
    </row>
    <row r="152" spans="1:10" s="12" customFormat="1" x14ac:dyDescent="0.2">
      <c r="A152" s="17" t="s">
        <v>69</v>
      </c>
      <c r="B152" s="17"/>
      <c r="C152" s="17"/>
      <c r="D152" s="17"/>
      <c r="E152" s="17"/>
      <c r="F152" s="15">
        <v>0</v>
      </c>
      <c r="J152" s="58"/>
    </row>
    <row r="153" spans="1:10" s="12" customFormat="1" x14ac:dyDescent="0.2">
      <c r="A153" s="20" t="s">
        <v>77</v>
      </c>
      <c r="B153" s="20"/>
      <c r="C153" s="20"/>
      <c r="D153" s="21"/>
      <c r="E153" s="21"/>
      <c r="F153" s="22">
        <v>0</v>
      </c>
      <c r="J153" s="58"/>
    </row>
    <row r="154" spans="1:10" s="12" customFormat="1" x14ac:dyDescent="0.2">
      <c r="A154" s="129" t="s">
        <v>63</v>
      </c>
      <c r="B154" s="129"/>
      <c r="C154" s="129"/>
      <c r="D154" s="129"/>
      <c r="E154" s="17"/>
      <c r="F154" s="15" t="e">
        <f>SUM(F145:F153)</f>
        <v>#REF!</v>
      </c>
      <c r="J154" s="58"/>
    </row>
    <row r="155" spans="1:10" s="12" customFormat="1" x14ac:dyDescent="0.2">
      <c r="A155" s="17"/>
      <c r="B155" s="16"/>
      <c r="C155" s="23"/>
      <c r="D155" s="14"/>
      <c r="E155" s="14"/>
      <c r="F155" s="15"/>
      <c r="J155" s="58"/>
    </row>
    <row r="156" spans="1:10" s="12" customFormat="1" x14ac:dyDescent="0.2">
      <c r="A156" s="17"/>
      <c r="B156" s="16"/>
      <c r="C156" s="23"/>
      <c r="D156" s="14"/>
      <c r="E156" s="14"/>
      <c r="F156" s="15"/>
      <c r="J156" s="58"/>
    </row>
    <row r="157" spans="1:10" s="12" customFormat="1" x14ac:dyDescent="0.2">
      <c r="A157" s="17"/>
      <c r="B157" s="16"/>
      <c r="C157" s="23"/>
      <c r="D157" s="14"/>
      <c r="E157" s="14"/>
      <c r="F157" s="15"/>
      <c r="J157" s="58"/>
    </row>
    <row r="158" spans="1:10" s="12" customFormat="1" x14ac:dyDescent="0.2">
      <c r="A158" s="124" t="s">
        <v>70</v>
      </c>
      <c r="B158" s="124"/>
      <c r="C158" s="124"/>
      <c r="D158" s="124"/>
      <c r="E158" s="124"/>
      <c r="F158" s="124"/>
      <c r="J158" s="58"/>
    </row>
    <row r="159" spans="1:10" s="12" customFormat="1" x14ac:dyDescent="0.2">
      <c r="A159" s="125"/>
      <c r="B159" s="125"/>
      <c r="C159" s="125"/>
      <c r="D159" s="125"/>
      <c r="E159" s="125"/>
      <c r="F159" s="125"/>
      <c r="J159" s="58"/>
    </row>
    <row r="160" spans="1:10" s="12" customFormat="1" x14ac:dyDescent="0.2">
      <c r="A160" s="13"/>
      <c r="B160" s="13"/>
      <c r="C160" s="13"/>
      <c r="D160" s="14"/>
      <c r="E160" s="14"/>
      <c r="F160" s="15"/>
      <c r="J160" s="58"/>
    </row>
    <row r="161" spans="1:10" s="12" customFormat="1" x14ac:dyDescent="0.2">
      <c r="A161" s="16" t="s">
        <v>53</v>
      </c>
      <c r="B161" s="16"/>
      <c r="C161" s="16"/>
      <c r="D161" s="16"/>
      <c r="E161" s="17"/>
      <c r="F161" s="15">
        <v>0</v>
      </c>
      <c r="J161" s="58"/>
    </row>
    <row r="162" spans="1:10" s="12" customFormat="1" x14ac:dyDescent="0.2">
      <c r="A162" s="16" t="s">
        <v>54</v>
      </c>
      <c r="B162" s="16"/>
      <c r="C162" s="16"/>
      <c r="D162" s="16"/>
      <c r="E162" s="17"/>
      <c r="F162" s="15">
        <v>0</v>
      </c>
      <c r="J162" s="58"/>
    </row>
    <row r="163" spans="1:10" s="12" customFormat="1" x14ac:dyDescent="0.2">
      <c r="A163" s="16" t="s">
        <v>55</v>
      </c>
      <c r="B163" s="16"/>
      <c r="C163" s="16"/>
      <c r="D163" s="16"/>
      <c r="E163" s="17"/>
      <c r="F163" s="15">
        <v>0</v>
      </c>
      <c r="J163" s="58"/>
    </row>
    <row r="164" spans="1:10" s="12" customFormat="1" x14ac:dyDescent="0.2">
      <c r="A164" s="124" t="s">
        <v>56</v>
      </c>
      <c r="B164" s="124"/>
      <c r="C164" s="124"/>
      <c r="D164" s="124"/>
      <c r="E164" s="17"/>
      <c r="F164" s="15">
        <v>0</v>
      </c>
      <c r="J164" s="58"/>
    </row>
    <row r="165" spans="1:10" s="12" customFormat="1" x14ac:dyDescent="0.2">
      <c r="A165" s="124" t="s">
        <v>57</v>
      </c>
      <c r="B165" s="124"/>
      <c r="C165" s="124"/>
      <c r="D165" s="124"/>
      <c r="E165" s="17"/>
      <c r="F165" s="15">
        <v>0</v>
      </c>
      <c r="J165" s="58"/>
    </row>
    <row r="166" spans="1:10" s="12" customFormat="1" x14ac:dyDescent="0.2">
      <c r="A166" s="124" t="s">
        <v>58</v>
      </c>
      <c r="B166" s="124"/>
      <c r="C166" s="124"/>
      <c r="D166" s="124"/>
      <c r="E166" s="17"/>
      <c r="F166" s="15">
        <v>0</v>
      </c>
      <c r="J166" s="58"/>
    </row>
    <row r="167" spans="1:10" s="12" customFormat="1" x14ac:dyDescent="0.2">
      <c r="A167" s="16" t="s">
        <v>59</v>
      </c>
      <c r="B167" s="16"/>
      <c r="C167" s="16"/>
      <c r="D167" s="16"/>
      <c r="E167" s="17"/>
      <c r="F167" s="15">
        <v>0</v>
      </c>
      <c r="J167" s="58"/>
    </row>
    <row r="168" spans="1:10" s="12" customFormat="1" x14ac:dyDescent="0.2">
      <c r="A168" s="124" t="s">
        <v>60</v>
      </c>
      <c r="B168" s="124"/>
      <c r="C168" s="124"/>
      <c r="D168" s="124"/>
      <c r="E168" s="17"/>
      <c r="F168" s="15">
        <v>0</v>
      </c>
      <c r="J168" s="58"/>
    </row>
    <row r="169" spans="1:10" s="12" customFormat="1" x14ac:dyDescent="0.2">
      <c r="A169" s="17" t="s">
        <v>61</v>
      </c>
      <c r="B169" s="17"/>
      <c r="C169" s="17"/>
      <c r="D169" s="17"/>
      <c r="E169" s="17"/>
      <c r="F169" s="15">
        <v>0</v>
      </c>
      <c r="J169" s="58"/>
    </row>
    <row r="170" spans="1:10" s="12" customFormat="1" x14ac:dyDescent="0.2">
      <c r="A170" s="119" t="s">
        <v>62</v>
      </c>
      <c r="B170" s="119"/>
      <c r="C170" s="119"/>
      <c r="D170" s="119"/>
      <c r="E170" s="18"/>
      <c r="F170" s="19">
        <v>0</v>
      </c>
      <c r="J170" s="58"/>
    </row>
    <row r="171" spans="1:10" s="12" customFormat="1" x14ac:dyDescent="0.2">
      <c r="A171" s="129" t="s">
        <v>63</v>
      </c>
      <c r="B171" s="129"/>
      <c r="C171" s="129"/>
      <c r="D171" s="129"/>
      <c r="E171" s="17"/>
      <c r="F171" s="15">
        <f>SUM(F161:F170)</f>
        <v>0</v>
      </c>
      <c r="J171" s="58"/>
    </row>
    <row r="172" spans="1:10" s="12" customFormat="1" x14ac:dyDescent="0.2">
      <c r="A172" s="125"/>
      <c r="B172" s="125"/>
      <c r="C172" s="125"/>
      <c r="D172" s="125"/>
      <c r="E172" s="125"/>
      <c r="F172" s="125"/>
      <c r="J172" s="58"/>
    </row>
    <row r="173" spans="1:10" s="12" customFormat="1" x14ac:dyDescent="0.2">
      <c r="A173" s="125"/>
      <c r="B173" s="125"/>
      <c r="C173" s="125"/>
      <c r="D173" s="125"/>
      <c r="E173" s="125"/>
      <c r="F173" s="125"/>
      <c r="J173" s="58"/>
    </row>
    <row r="174" spans="1:10" s="12" customFormat="1" x14ac:dyDescent="0.2">
      <c r="A174" s="125"/>
      <c r="B174" s="125"/>
      <c r="C174" s="125"/>
      <c r="D174" s="125"/>
      <c r="E174" s="125"/>
      <c r="F174" s="125"/>
      <c r="J174" s="58"/>
    </row>
    <row r="175" spans="1:10" s="12" customFormat="1" x14ac:dyDescent="0.2">
      <c r="A175" s="124" t="s">
        <v>71</v>
      </c>
      <c r="B175" s="124"/>
      <c r="C175" s="124"/>
      <c r="D175" s="124"/>
      <c r="E175" s="124"/>
      <c r="F175" s="124"/>
      <c r="J175" s="58"/>
    </row>
    <row r="176" spans="1:10" s="12" customFormat="1" x14ac:dyDescent="0.2">
      <c r="A176" s="125"/>
      <c r="B176" s="125"/>
      <c r="C176" s="125"/>
      <c r="D176" s="125"/>
      <c r="E176" s="125"/>
      <c r="F176" s="125"/>
      <c r="J176" s="58"/>
    </row>
    <row r="177" spans="1:10" s="12" customFormat="1" x14ac:dyDescent="0.2">
      <c r="A177" s="124" t="s">
        <v>65</v>
      </c>
      <c r="B177" s="124"/>
      <c r="C177" s="124"/>
      <c r="D177" s="124"/>
      <c r="E177" s="17"/>
      <c r="F177" s="15">
        <v>0</v>
      </c>
      <c r="J177" s="58"/>
    </row>
    <row r="178" spans="1:10" s="12" customFormat="1" x14ac:dyDescent="0.2">
      <c r="A178" s="17" t="s">
        <v>78</v>
      </c>
      <c r="B178" s="17"/>
      <c r="C178" s="17"/>
      <c r="D178" s="17"/>
      <c r="E178" s="17"/>
      <c r="F178" s="15">
        <f>SUM(G36)</f>
        <v>0</v>
      </c>
      <c r="J178" s="58"/>
    </row>
    <row r="179" spans="1:10" s="12" customFormat="1" x14ac:dyDescent="0.2">
      <c r="A179" s="124" t="s">
        <v>66</v>
      </c>
      <c r="B179" s="124"/>
      <c r="C179" s="124"/>
      <c r="D179" s="124"/>
      <c r="E179" s="17"/>
      <c r="F179" s="15">
        <f>SUM(G54:G55)</f>
        <v>0</v>
      </c>
      <c r="J179" s="58"/>
    </row>
    <row r="180" spans="1:10" s="12" customFormat="1" x14ac:dyDescent="0.2">
      <c r="A180" s="124" t="s">
        <v>67</v>
      </c>
      <c r="B180" s="124"/>
      <c r="C180" s="124"/>
      <c r="D180" s="124"/>
      <c r="E180" s="17"/>
      <c r="F180" s="15">
        <f>SUM(G46)</f>
        <v>0</v>
      </c>
      <c r="J180" s="58"/>
    </row>
    <row r="181" spans="1:10" s="12" customFormat="1" x14ac:dyDescent="0.2">
      <c r="A181" s="124" t="s">
        <v>68</v>
      </c>
      <c r="B181" s="124"/>
      <c r="C181" s="124"/>
      <c r="D181" s="124"/>
      <c r="E181" s="17"/>
      <c r="F181" s="15">
        <f>SUM(G58:G65,G47,G31:G38)</f>
        <v>0</v>
      </c>
      <c r="J181" s="58"/>
    </row>
    <row r="182" spans="1:10" s="12" customFormat="1" x14ac:dyDescent="0.2">
      <c r="A182" s="17" t="s">
        <v>72</v>
      </c>
      <c r="B182" s="17"/>
      <c r="C182" s="17"/>
      <c r="D182" s="17"/>
      <c r="E182" s="17"/>
      <c r="F182" s="15">
        <f>SUM(G50:G51)</f>
        <v>0</v>
      </c>
      <c r="J182" s="58"/>
    </row>
    <row r="183" spans="1:10" s="12" customFormat="1" x14ac:dyDescent="0.2">
      <c r="A183" s="17" t="s">
        <v>73</v>
      </c>
      <c r="B183" s="17"/>
      <c r="C183" s="17"/>
      <c r="D183" s="17"/>
      <c r="E183" s="17"/>
      <c r="F183" s="15">
        <f>SUM(G52:G53)</f>
        <v>0</v>
      </c>
      <c r="J183" s="58"/>
    </row>
    <row r="184" spans="1:10" s="12" customFormat="1" x14ac:dyDescent="0.2">
      <c r="A184" s="20" t="s">
        <v>77</v>
      </c>
      <c r="B184" s="20"/>
      <c r="C184" s="20"/>
      <c r="D184" s="21"/>
      <c r="E184" s="21"/>
      <c r="F184" s="22">
        <f>SUM(G37)</f>
        <v>0</v>
      </c>
      <c r="J184" s="58"/>
    </row>
    <row r="185" spans="1:10" s="12" customFormat="1" x14ac:dyDescent="0.2">
      <c r="A185" s="129" t="s">
        <v>63</v>
      </c>
      <c r="B185" s="129"/>
      <c r="C185" s="129"/>
      <c r="D185" s="129"/>
      <c r="E185" s="17"/>
      <c r="F185" s="15">
        <f>SUM(F177:F184)</f>
        <v>0</v>
      </c>
      <c r="J185" s="58"/>
    </row>
    <row r="186" spans="1:10" s="12" customFormat="1" x14ac:dyDescent="0.2">
      <c r="A186" s="24"/>
      <c r="B186" s="25"/>
      <c r="C186" s="26"/>
      <c r="D186" s="27"/>
      <c r="E186" s="27"/>
      <c r="F186" s="28"/>
      <c r="J186" s="58"/>
    </row>
    <row r="187" spans="1:10" s="12" customFormat="1" x14ac:dyDescent="0.2">
      <c r="A187" s="24"/>
      <c r="B187" s="25"/>
      <c r="C187" s="26"/>
      <c r="D187" s="27"/>
      <c r="E187" s="27"/>
      <c r="F187" s="28"/>
      <c r="J187" s="58"/>
    </row>
    <row r="188" spans="1:10" s="12" customFormat="1" x14ac:dyDescent="0.2">
      <c r="A188" s="24"/>
      <c r="B188" s="25"/>
      <c r="C188" s="26"/>
      <c r="D188" s="27"/>
      <c r="E188" s="27"/>
      <c r="F188" s="28"/>
      <c r="J188" s="58"/>
    </row>
    <row r="189" spans="1:10" s="12" customFormat="1" x14ac:dyDescent="0.2">
      <c r="A189" s="24"/>
      <c r="B189" s="25"/>
      <c r="C189" s="26"/>
      <c r="D189" s="27"/>
      <c r="E189" s="27"/>
      <c r="F189" s="28"/>
      <c r="J189" s="58"/>
    </row>
    <row r="190" spans="1:10" s="12" customFormat="1" x14ac:dyDescent="0.2">
      <c r="A190" s="24"/>
      <c r="B190" s="25"/>
      <c r="C190" s="26"/>
      <c r="D190" s="27"/>
      <c r="E190" s="27"/>
      <c r="F190" s="28"/>
      <c r="J190" s="58"/>
    </row>
    <row r="191" spans="1:10" s="12" customFormat="1" x14ac:dyDescent="0.2">
      <c r="A191" s="131" t="s">
        <v>74</v>
      </c>
      <c r="B191" s="131"/>
      <c r="C191" s="131"/>
      <c r="D191" s="131"/>
      <c r="E191" s="131"/>
      <c r="F191" s="131"/>
      <c r="J191" s="58"/>
    </row>
    <row r="192" spans="1:10" s="12" customFormat="1" x14ac:dyDescent="0.2">
      <c r="A192" s="130"/>
      <c r="B192" s="130"/>
      <c r="C192" s="130"/>
      <c r="D192" s="130"/>
      <c r="E192" s="130"/>
      <c r="F192" s="130"/>
      <c r="J192" s="58"/>
    </row>
    <row r="193" spans="1:10" s="12" customFormat="1" x14ac:dyDescent="0.2">
      <c r="A193" s="29"/>
      <c r="B193" s="29"/>
      <c r="C193" s="29"/>
      <c r="D193" s="30"/>
      <c r="E193" s="30"/>
      <c r="F193" s="31"/>
      <c r="J193" s="58"/>
    </row>
    <row r="194" spans="1:10" s="12" customFormat="1" x14ac:dyDescent="0.2">
      <c r="A194" s="32" t="s">
        <v>75</v>
      </c>
      <c r="B194" s="32"/>
      <c r="C194" s="32"/>
      <c r="D194" s="32"/>
      <c r="E194" s="32"/>
      <c r="F194" s="31">
        <f t="shared" ref="F194:F203" si="47">SUM(F124,F161)</f>
        <v>0</v>
      </c>
      <c r="J194" s="58"/>
    </row>
    <row r="195" spans="1:10" s="12" customFormat="1" x14ac:dyDescent="0.2">
      <c r="A195" s="32" t="s">
        <v>54</v>
      </c>
      <c r="B195" s="32"/>
      <c r="C195" s="32"/>
      <c r="D195" s="32"/>
      <c r="E195" s="33"/>
      <c r="F195" s="31">
        <f t="shared" si="47"/>
        <v>0</v>
      </c>
      <c r="J195" s="58"/>
    </row>
    <row r="196" spans="1:10" s="12" customFormat="1" x14ac:dyDescent="0.2">
      <c r="A196" s="32" t="s">
        <v>55</v>
      </c>
      <c r="B196" s="32"/>
      <c r="C196" s="32"/>
      <c r="D196" s="32"/>
      <c r="E196" s="33"/>
      <c r="F196" s="31" t="e">
        <f t="shared" si="47"/>
        <v>#REF!</v>
      </c>
      <c r="J196" s="58"/>
    </row>
    <row r="197" spans="1:10" s="12" customFormat="1" x14ac:dyDescent="0.2">
      <c r="A197" s="131" t="s">
        <v>56</v>
      </c>
      <c r="B197" s="131"/>
      <c r="C197" s="131"/>
      <c r="D197" s="131"/>
      <c r="E197" s="33"/>
      <c r="F197" s="31" t="e">
        <f t="shared" si="47"/>
        <v>#REF!</v>
      </c>
      <c r="J197" s="58"/>
    </row>
    <row r="198" spans="1:10" s="12" customFormat="1" x14ac:dyDescent="0.2">
      <c r="A198" s="131" t="s">
        <v>57</v>
      </c>
      <c r="B198" s="131"/>
      <c r="C198" s="131"/>
      <c r="D198" s="131"/>
      <c r="E198" s="33"/>
      <c r="F198" s="31">
        <f t="shared" si="47"/>
        <v>0</v>
      </c>
      <c r="J198" s="58"/>
    </row>
    <row r="199" spans="1:10" s="12" customFormat="1" x14ac:dyDescent="0.2">
      <c r="A199" s="131" t="s">
        <v>58</v>
      </c>
      <c r="B199" s="131"/>
      <c r="C199" s="131"/>
      <c r="D199" s="131"/>
      <c r="E199" s="33"/>
      <c r="F199" s="31">
        <f t="shared" si="47"/>
        <v>0</v>
      </c>
      <c r="J199" s="58"/>
    </row>
    <row r="200" spans="1:10" s="12" customFormat="1" x14ac:dyDescent="0.2">
      <c r="A200" s="32" t="s">
        <v>59</v>
      </c>
      <c r="B200" s="32"/>
      <c r="C200" s="32"/>
      <c r="D200" s="32"/>
      <c r="E200" s="33"/>
      <c r="F200" s="31">
        <f t="shared" si="47"/>
        <v>0</v>
      </c>
      <c r="J200" s="58"/>
    </row>
    <row r="201" spans="1:10" s="12" customFormat="1" x14ac:dyDescent="0.2">
      <c r="A201" s="131" t="s">
        <v>60</v>
      </c>
      <c r="B201" s="131"/>
      <c r="C201" s="131"/>
      <c r="D201" s="131"/>
      <c r="E201" s="33"/>
      <c r="F201" s="31">
        <f t="shared" si="47"/>
        <v>0</v>
      </c>
      <c r="J201" s="58"/>
    </row>
    <row r="202" spans="1:10" s="12" customFormat="1" x14ac:dyDescent="0.2">
      <c r="A202" s="33" t="s">
        <v>61</v>
      </c>
      <c r="B202" s="33"/>
      <c r="C202" s="33"/>
      <c r="D202" s="33"/>
      <c r="E202" s="33"/>
      <c r="F202" s="31">
        <f t="shared" si="47"/>
        <v>0</v>
      </c>
      <c r="J202" s="58"/>
    </row>
    <row r="203" spans="1:10" s="12" customFormat="1" x14ac:dyDescent="0.2">
      <c r="A203" s="132" t="s">
        <v>62</v>
      </c>
      <c r="B203" s="132"/>
      <c r="C203" s="132"/>
      <c r="D203" s="132"/>
      <c r="E203" s="34"/>
      <c r="F203" s="35" t="e">
        <f t="shared" si="47"/>
        <v>#REF!</v>
      </c>
      <c r="J203" s="58"/>
    </row>
    <row r="204" spans="1:10" s="12" customFormat="1" x14ac:dyDescent="0.2">
      <c r="A204" s="133" t="s">
        <v>63</v>
      </c>
      <c r="B204" s="133"/>
      <c r="C204" s="133"/>
      <c r="D204" s="133"/>
      <c r="E204" s="33"/>
      <c r="F204" s="31" t="e">
        <f>SUM(F194:F203)</f>
        <v>#REF!</v>
      </c>
      <c r="J204" s="58"/>
    </row>
    <row r="205" spans="1:10" s="12" customFormat="1" x14ac:dyDescent="0.2">
      <c r="A205" s="33"/>
      <c r="B205" s="33"/>
      <c r="C205" s="33"/>
      <c r="D205" s="33"/>
      <c r="E205" s="33"/>
      <c r="F205" s="31"/>
      <c r="J205" s="58"/>
    </row>
    <row r="206" spans="1:10" s="12" customFormat="1" x14ac:dyDescent="0.2">
      <c r="A206" s="33"/>
      <c r="B206" s="33"/>
      <c r="C206" s="33"/>
      <c r="D206" s="33"/>
      <c r="E206" s="33"/>
      <c r="F206" s="31"/>
      <c r="J206" s="58"/>
    </row>
    <row r="207" spans="1:10" s="12" customFormat="1" x14ac:dyDescent="0.2">
      <c r="A207" s="33"/>
      <c r="B207" s="33"/>
      <c r="C207" s="33"/>
      <c r="D207" s="33"/>
      <c r="E207" s="33"/>
      <c r="F207" s="31"/>
      <c r="J207" s="58"/>
    </row>
    <row r="208" spans="1:10" s="12" customFormat="1" x14ac:dyDescent="0.2">
      <c r="A208" s="130"/>
      <c r="B208" s="130"/>
      <c r="C208" s="130"/>
      <c r="D208" s="130"/>
      <c r="E208" s="130"/>
      <c r="F208" s="130"/>
      <c r="J208" s="58"/>
    </row>
    <row r="209" spans="1:10" s="12" customFormat="1" x14ac:dyDescent="0.2">
      <c r="A209" s="130"/>
      <c r="B209" s="130"/>
      <c r="C209" s="130"/>
      <c r="D209" s="130"/>
      <c r="E209" s="130"/>
      <c r="F209" s="130"/>
      <c r="J209" s="58"/>
    </row>
    <row r="210" spans="1:10" s="12" customFormat="1" x14ac:dyDescent="0.2">
      <c r="A210" s="130"/>
      <c r="B210" s="130"/>
      <c r="C210" s="130"/>
      <c r="D210" s="130"/>
      <c r="E210" s="130"/>
      <c r="F210" s="130"/>
      <c r="J210" s="58"/>
    </row>
    <row r="211" spans="1:10" s="12" customFormat="1" x14ac:dyDescent="0.2">
      <c r="A211" s="131" t="s">
        <v>76</v>
      </c>
      <c r="B211" s="131"/>
      <c r="C211" s="131"/>
      <c r="D211" s="131"/>
      <c r="E211" s="131"/>
      <c r="F211" s="131"/>
      <c r="J211" s="58"/>
    </row>
    <row r="212" spans="1:10" s="12" customFormat="1" x14ac:dyDescent="0.2">
      <c r="A212" s="130"/>
      <c r="B212" s="130"/>
      <c r="C212" s="130"/>
      <c r="D212" s="130"/>
      <c r="E212" s="130"/>
      <c r="F212" s="130"/>
      <c r="J212" s="58"/>
    </row>
    <row r="213" spans="1:10" s="12" customFormat="1" x14ac:dyDescent="0.2">
      <c r="A213" s="131" t="s">
        <v>65</v>
      </c>
      <c r="B213" s="131"/>
      <c r="C213" s="131"/>
      <c r="D213" s="131"/>
      <c r="E213" s="33"/>
      <c r="F213" s="31" t="e">
        <f t="shared" ref="F213:F218" si="48">SUM(F145,F177)</f>
        <v>#REF!</v>
      </c>
      <c r="J213" s="58"/>
    </row>
    <row r="214" spans="1:10" s="12" customFormat="1" x14ac:dyDescent="0.2">
      <c r="A214" s="33" t="s">
        <v>78</v>
      </c>
      <c r="B214" s="33"/>
      <c r="C214" s="33"/>
      <c r="D214" s="33"/>
      <c r="E214" s="33"/>
      <c r="F214" s="31" t="e">
        <f t="shared" si="48"/>
        <v>#REF!</v>
      </c>
      <c r="J214" s="58"/>
    </row>
    <row r="215" spans="1:10" s="12" customFormat="1" x14ac:dyDescent="0.2">
      <c r="A215" s="131" t="s">
        <v>66</v>
      </c>
      <c r="B215" s="131"/>
      <c r="C215" s="131"/>
      <c r="D215" s="131"/>
      <c r="E215" s="33"/>
      <c r="F215" s="31" t="e">
        <f t="shared" si="48"/>
        <v>#REF!</v>
      </c>
      <c r="J215" s="58"/>
    </row>
    <row r="216" spans="1:10" s="12" customFormat="1" x14ac:dyDescent="0.2">
      <c r="A216" s="131" t="s">
        <v>67</v>
      </c>
      <c r="B216" s="131"/>
      <c r="C216" s="131"/>
      <c r="D216" s="131"/>
      <c r="E216" s="33"/>
      <c r="F216" s="31">
        <f t="shared" si="48"/>
        <v>0</v>
      </c>
      <c r="J216" s="58"/>
    </row>
    <row r="217" spans="1:10" s="12" customFormat="1" x14ac:dyDescent="0.2">
      <c r="A217" s="131" t="s">
        <v>68</v>
      </c>
      <c r="B217" s="131"/>
      <c r="C217" s="131"/>
      <c r="D217" s="131"/>
      <c r="E217" s="33"/>
      <c r="F217" s="31" t="e">
        <f t="shared" si="48"/>
        <v>#REF!</v>
      </c>
      <c r="J217" s="58"/>
    </row>
    <row r="218" spans="1:10" s="12" customFormat="1" x14ac:dyDescent="0.2">
      <c r="A218" s="33" t="s">
        <v>72</v>
      </c>
      <c r="B218" s="33"/>
      <c r="C218" s="33"/>
      <c r="D218" s="33"/>
      <c r="E218" s="33"/>
      <c r="F218" s="31">
        <f t="shared" si="48"/>
        <v>0</v>
      </c>
      <c r="J218" s="58"/>
    </row>
    <row r="219" spans="1:10" s="12" customFormat="1" x14ac:dyDescent="0.2">
      <c r="A219" s="33" t="s">
        <v>73</v>
      </c>
      <c r="B219" s="33"/>
      <c r="C219" s="33"/>
      <c r="D219" s="33"/>
      <c r="E219" s="33"/>
      <c r="F219" s="31">
        <f t="shared" ref="F219:F220" si="49">SUM(F152,F183)</f>
        <v>0</v>
      </c>
      <c r="J219" s="58"/>
    </row>
    <row r="220" spans="1:10" s="12" customFormat="1" x14ac:dyDescent="0.2">
      <c r="A220" s="36" t="s">
        <v>77</v>
      </c>
      <c r="B220" s="36"/>
      <c r="C220" s="36"/>
      <c r="D220" s="37"/>
      <c r="E220" s="37"/>
      <c r="F220" s="35">
        <f t="shared" si="49"/>
        <v>0</v>
      </c>
      <c r="J220" s="58"/>
    </row>
    <row r="221" spans="1:10" s="12" customFormat="1" x14ac:dyDescent="0.2">
      <c r="A221" s="133" t="s">
        <v>63</v>
      </c>
      <c r="B221" s="133"/>
      <c r="C221" s="133"/>
      <c r="D221" s="133"/>
      <c r="E221" s="33"/>
      <c r="F221" s="31" t="e">
        <f>SUM(F213:F220)</f>
        <v>#REF!</v>
      </c>
      <c r="J221" s="58"/>
    </row>
  </sheetData>
  <sheetProtection formatCells="0" formatColumns="0" formatRows="0" insertColumns="0" insertRows="0" insertHyperlinks="0" deleteColumns="0" deleteRows="0" sort="0" autoFilter="0" pivotTables="0"/>
  <autoFilter ref="A5:K71" xr:uid="{64CE0838-8365-4B59-A8CA-2B5337CF8421}"/>
  <mergeCells count="83">
    <mergeCell ref="A40:A41"/>
    <mergeCell ref="B40:B41"/>
    <mergeCell ref="B38:B39"/>
    <mergeCell ref="A38:A39"/>
    <mergeCell ref="A1:K1"/>
    <mergeCell ref="A27:C27"/>
    <mergeCell ref="A20:A23"/>
    <mergeCell ref="A12:A13"/>
    <mergeCell ref="B12:B13"/>
    <mergeCell ref="B4:B5"/>
    <mergeCell ref="A4:A5"/>
    <mergeCell ref="E4:H4"/>
    <mergeCell ref="I4:I5"/>
    <mergeCell ref="K4:K5"/>
    <mergeCell ref="J4:J5"/>
    <mergeCell ref="A36:A37"/>
    <mergeCell ref="A213:D213"/>
    <mergeCell ref="A215:D215"/>
    <mergeCell ref="A216:D216"/>
    <mergeCell ref="A217:D217"/>
    <mergeCell ref="A221:D221"/>
    <mergeCell ref="A212:F212"/>
    <mergeCell ref="A185:D185"/>
    <mergeCell ref="A191:F191"/>
    <mergeCell ref="A192:F192"/>
    <mergeCell ref="A197:D197"/>
    <mergeCell ref="A198:D198"/>
    <mergeCell ref="A199:D199"/>
    <mergeCell ref="A201:D201"/>
    <mergeCell ref="A203:D203"/>
    <mergeCell ref="A204:D204"/>
    <mergeCell ref="A208:F210"/>
    <mergeCell ref="A211:F211"/>
    <mergeCell ref="A181:D181"/>
    <mergeCell ref="A165:D165"/>
    <mergeCell ref="A166:D166"/>
    <mergeCell ref="A168:D168"/>
    <mergeCell ref="A170:D170"/>
    <mergeCell ref="A171:D171"/>
    <mergeCell ref="A172:F174"/>
    <mergeCell ref="A175:F175"/>
    <mergeCell ref="A176:F176"/>
    <mergeCell ref="A177:D177"/>
    <mergeCell ref="A179:D179"/>
    <mergeCell ref="A180:D180"/>
    <mergeCell ref="A164:D164"/>
    <mergeCell ref="A134:D134"/>
    <mergeCell ref="A140:F142"/>
    <mergeCell ref="A143:F143"/>
    <mergeCell ref="A144:F144"/>
    <mergeCell ref="A145:D145"/>
    <mergeCell ref="A147:D147"/>
    <mergeCell ref="A148:D148"/>
    <mergeCell ref="A149:D149"/>
    <mergeCell ref="A154:D154"/>
    <mergeCell ref="A158:F158"/>
    <mergeCell ref="A159:F159"/>
    <mergeCell ref="A133:D133"/>
    <mergeCell ref="A42:A53"/>
    <mergeCell ref="B42:B53"/>
    <mergeCell ref="A54:A70"/>
    <mergeCell ref="B54:B70"/>
    <mergeCell ref="A71:C71"/>
    <mergeCell ref="A121:F121"/>
    <mergeCell ref="A122:F122"/>
    <mergeCell ref="A127:D127"/>
    <mergeCell ref="A128:D128"/>
    <mergeCell ref="A129:D129"/>
    <mergeCell ref="A131:D131"/>
    <mergeCell ref="A77:B116"/>
    <mergeCell ref="D4:D5"/>
    <mergeCell ref="C4:C5"/>
    <mergeCell ref="B36:B37"/>
    <mergeCell ref="A6:A10"/>
    <mergeCell ref="B6:B8"/>
    <mergeCell ref="B9:B10"/>
    <mergeCell ref="A15:A19"/>
    <mergeCell ref="B15:B17"/>
    <mergeCell ref="B18:B19"/>
    <mergeCell ref="B20:B22"/>
    <mergeCell ref="A28:A35"/>
    <mergeCell ref="B33:B35"/>
    <mergeCell ref="B28:B32"/>
  </mergeCells>
  <pageMargins left="0.74803149606299213" right="0.74803149606299213" top="0.98425196850393704" bottom="0.98425196850393704" header="0.51181102362204722" footer="0.51181102362204722"/>
  <pageSetup paperSize="8" scale="70" fitToWidth="0" fitToHeight="0" orientation="landscape" r:id="rId1"/>
  <headerFooter>
    <oddHeader>&amp;R1/a. számú melléklet</oddHeader>
  </headerFooter>
  <rowBreaks count="2" manualBreakCount="2">
    <brk id="71" max="16383" man="1"/>
    <brk id="1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F556A-D5C7-487D-A63F-E4BFCB183812}">
  <dimension ref="A1:L121"/>
  <sheetViews>
    <sheetView zoomScaleNormal="100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D27" sqref="D27:E27"/>
    </sheetView>
  </sheetViews>
  <sheetFormatPr defaultRowHeight="12.75" x14ac:dyDescent="0.2"/>
  <cols>
    <col min="1" max="1" width="51" bestFit="1" customWidth="1"/>
    <col min="3" max="3" width="8" customWidth="1"/>
    <col min="4" max="5" width="14.5703125" customWidth="1"/>
    <col min="6" max="9" width="11.140625" customWidth="1"/>
    <col min="10" max="10" width="14.42578125" customWidth="1"/>
    <col min="11" max="11" width="14.42578125" style="55" customWidth="1"/>
    <col min="12" max="12" width="18" customWidth="1"/>
  </cols>
  <sheetData>
    <row r="1" spans="1:12" x14ac:dyDescent="0.2">
      <c r="A1" s="149" t="s">
        <v>82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x14ac:dyDescent="0.2">
      <c r="F2" s="2"/>
    </row>
    <row r="3" spans="1:12" x14ac:dyDescent="0.2">
      <c r="E3" s="5"/>
      <c r="F3" s="3"/>
    </row>
    <row r="4" spans="1:12" x14ac:dyDescent="0.2">
      <c r="A4" s="151" t="s">
        <v>19</v>
      </c>
      <c r="B4" s="151" t="s">
        <v>0</v>
      </c>
      <c r="C4" s="151" t="s">
        <v>44</v>
      </c>
      <c r="D4" s="151" t="s">
        <v>21</v>
      </c>
      <c r="E4" s="153" t="s">
        <v>106</v>
      </c>
      <c r="F4" s="155" t="s">
        <v>109</v>
      </c>
      <c r="G4" s="156"/>
      <c r="H4" s="156"/>
      <c r="I4" s="157"/>
      <c r="J4" s="153" t="s">
        <v>103</v>
      </c>
      <c r="K4" s="158" t="s">
        <v>104</v>
      </c>
      <c r="L4" s="159" t="s">
        <v>108</v>
      </c>
    </row>
    <row r="5" spans="1:12" ht="21.75" customHeight="1" x14ac:dyDescent="0.2">
      <c r="A5" s="152"/>
      <c r="B5" s="152"/>
      <c r="C5" s="152"/>
      <c r="D5" s="152"/>
      <c r="E5" s="154"/>
      <c r="F5" s="75" t="s">
        <v>43</v>
      </c>
      <c r="G5" s="76" t="s">
        <v>83</v>
      </c>
      <c r="H5" s="76" t="s">
        <v>83</v>
      </c>
      <c r="I5" s="76" t="s">
        <v>83</v>
      </c>
      <c r="J5" s="154"/>
      <c r="K5" s="158"/>
      <c r="L5" s="159"/>
    </row>
    <row r="6" spans="1:12" x14ac:dyDescent="0.2">
      <c r="A6" s="105" t="s">
        <v>38</v>
      </c>
      <c r="B6" s="106" t="s">
        <v>1</v>
      </c>
      <c r="C6" s="41" t="s">
        <v>27</v>
      </c>
      <c r="D6" s="42">
        <v>0</v>
      </c>
      <c r="E6" s="42">
        <v>0</v>
      </c>
      <c r="F6" s="43"/>
      <c r="G6" s="38"/>
      <c r="H6" s="38"/>
      <c r="I6" s="38"/>
      <c r="J6" s="74">
        <f>SUM(E6:I6)</f>
        <v>0</v>
      </c>
      <c r="K6" s="79">
        <v>0</v>
      </c>
      <c r="L6" s="4">
        <f>J6-K6</f>
        <v>0</v>
      </c>
    </row>
    <row r="7" spans="1:12" x14ac:dyDescent="0.2">
      <c r="A7" s="105"/>
      <c r="B7" s="106"/>
      <c r="C7" s="41" t="s">
        <v>39</v>
      </c>
      <c r="D7" s="42">
        <v>0</v>
      </c>
      <c r="E7" s="42">
        <v>0</v>
      </c>
      <c r="F7" s="43"/>
      <c r="G7" s="38"/>
      <c r="H7" s="38"/>
      <c r="I7" s="38"/>
      <c r="J7" s="4">
        <f t="shared" ref="J7:J26" si="0">SUM(E7:I7)</f>
        <v>0</v>
      </c>
      <c r="K7" s="79">
        <v>0</v>
      </c>
      <c r="L7" s="4">
        <f t="shared" ref="L7:L26" si="1">J7-K7</f>
        <v>0</v>
      </c>
    </row>
    <row r="8" spans="1:12" x14ac:dyDescent="0.2">
      <c r="A8" s="105"/>
      <c r="B8" s="106"/>
      <c r="C8" s="41" t="s">
        <v>40</v>
      </c>
      <c r="D8" s="42">
        <v>1500</v>
      </c>
      <c r="E8" s="42">
        <v>1500</v>
      </c>
      <c r="F8" s="43"/>
      <c r="G8" s="38"/>
      <c r="H8" s="38"/>
      <c r="I8" s="38"/>
      <c r="J8" s="4">
        <f t="shared" si="0"/>
        <v>1500</v>
      </c>
      <c r="K8" s="79">
        <v>703</v>
      </c>
      <c r="L8" s="4">
        <f t="shared" si="1"/>
        <v>797</v>
      </c>
    </row>
    <row r="9" spans="1:12" x14ac:dyDescent="0.2">
      <c r="A9" s="105"/>
      <c r="B9" s="107" t="s">
        <v>4</v>
      </c>
      <c r="C9" s="41" t="s">
        <v>25</v>
      </c>
      <c r="D9" s="42">
        <v>2468000</v>
      </c>
      <c r="E9" s="42">
        <v>2468000</v>
      </c>
      <c r="F9" s="43"/>
      <c r="G9" s="38"/>
      <c r="H9" s="38"/>
      <c r="I9" s="38"/>
      <c r="J9" s="4">
        <f t="shared" si="0"/>
        <v>2468000</v>
      </c>
      <c r="K9" s="79">
        <v>0</v>
      </c>
      <c r="L9" s="4">
        <f t="shared" si="1"/>
        <v>2468000</v>
      </c>
    </row>
    <row r="10" spans="1:12" x14ac:dyDescent="0.2">
      <c r="A10" s="105"/>
      <c r="B10" s="108"/>
      <c r="C10" s="41" t="s">
        <v>28</v>
      </c>
      <c r="D10" s="42">
        <v>10810958</v>
      </c>
      <c r="E10" s="42">
        <v>10810958</v>
      </c>
      <c r="F10" s="43"/>
      <c r="G10" s="38"/>
      <c r="H10" s="38"/>
      <c r="I10" s="38"/>
      <c r="J10" s="4">
        <f t="shared" si="0"/>
        <v>10810958</v>
      </c>
      <c r="K10" s="79">
        <v>10810958</v>
      </c>
      <c r="L10" s="4">
        <f t="shared" si="1"/>
        <v>0</v>
      </c>
    </row>
    <row r="11" spans="1:12" x14ac:dyDescent="0.2">
      <c r="A11" s="70" t="s">
        <v>45</v>
      </c>
      <c r="B11" s="6" t="s">
        <v>4</v>
      </c>
      <c r="C11" s="41" t="s">
        <v>25</v>
      </c>
      <c r="D11" s="42">
        <v>16258950</v>
      </c>
      <c r="E11" s="42">
        <v>16258950</v>
      </c>
      <c r="F11" s="43"/>
      <c r="G11" s="38"/>
      <c r="H11" s="38"/>
      <c r="I11" s="38"/>
      <c r="J11" s="4">
        <f t="shared" si="0"/>
        <v>16258950</v>
      </c>
      <c r="K11" s="79">
        <v>4998903</v>
      </c>
      <c r="L11" s="4">
        <f t="shared" si="1"/>
        <v>11260047</v>
      </c>
    </row>
    <row r="12" spans="1:12" x14ac:dyDescent="0.2">
      <c r="A12" s="109" t="s">
        <v>50</v>
      </c>
      <c r="B12" s="112" t="s">
        <v>4</v>
      </c>
      <c r="C12" s="41" t="s">
        <v>25</v>
      </c>
      <c r="D12" s="42">
        <v>7005263</v>
      </c>
      <c r="E12" s="42">
        <v>7005263</v>
      </c>
      <c r="F12" s="43"/>
      <c r="G12" s="38"/>
      <c r="H12" s="38"/>
      <c r="I12" s="38"/>
      <c r="J12" s="4">
        <f t="shared" si="0"/>
        <v>7005263</v>
      </c>
      <c r="K12" s="79">
        <v>2186085</v>
      </c>
      <c r="L12" s="4">
        <f t="shared" si="1"/>
        <v>4819178</v>
      </c>
    </row>
    <row r="13" spans="1:12" x14ac:dyDescent="0.2">
      <c r="A13" s="134"/>
      <c r="B13" s="114"/>
      <c r="C13" s="41" t="s">
        <v>37</v>
      </c>
      <c r="D13" s="42">
        <v>4500000</v>
      </c>
      <c r="E13" s="42">
        <v>4500000</v>
      </c>
      <c r="F13" s="43"/>
      <c r="G13" s="38"/>
      <c r="H13" s="38"/>
      <c r="I13" s="38"/>
      <c r="J13" s="4">
        <f t="shared" si="0"/>
        <v>4500000</v>
      </c>
      <c r="K13" s="79">
        <v>2200239</v>
      </c>
      <c r="L13" s="4">
        <f t="shared" si="1"/>
        <v>2299761</v>
      </c>
    </row>
    <row r="14" spans="1:12" x14ac:dyDescent="0.2">
      <c r="A14" s="72" t="s">
        <v>26</v>
      </c>
      <c r="B14" s="6" t="s">
        <v>4</v>
      </c>
      <c r="C14" s="41" t="s">
        <v>25</v>
      </c>
      <c r="D14" s="42">
        <v>19746500</v>
      </c>
      <c r="E14" s="42">
        <v>19746500</v>
      </c>
      <c r="F14" s="43"/>
      <c r="G14" s="38"/>
      <c r="H14" s="38"/>
      <c r="I14" s="38"/>
      <c r="J14" s="4">
        <f t="shared" si="0"/>
        <v>19746500</v>
      </c>
      <c r="K14" s="79">
        <v>6129334</v>
      </c>
      <c r="L14" s="4">
        <f t="shared" si="1"/>
        <v>13617166</v>
      </c>
    </row>
    <row r="15" spans="1:12" x14ac:dyDescent="0.2">
      <c r="A15" s="109" t="s">
        <v>46</v>
      </c>
      <c r="B15" s="111" t="s">
        <v>4</v>
      </c>
      <c r="C15" s="41" t="s">
        <v>25</v>
      </c>
      <c r="D15" s="42">
        <v>0</v>
      </c>
      <c r="E15" s="42">
        <v>0</v>
      </c>
      <c r="F15" s="43"/>
      <c r="G15" s="38"/>
      <c r="H15" s="38"/>
      <c r="I15" s="38"/>
      <c r="J15" s="4">
        <f t="shared" si="0"/>
        <v>0</v>
      </c>
      <c r="K15" s="79">
        <v>0</v>
      </c>
      <c r="L15" s="4">
        <f t="shared" si="1"/>
        <v>0</v>
      </c>
    </row>
    <row r="16" spans="1:12" x14ac:dyDescent="0.2">
      <c r="A16" s="110"/>
      <c r="B16" s="111"/>
      <c r="C16" s="41" t="s">
        <v>37</v>
      </c>
      <c r="D16" s="42">
        <v>0</v>
      </c>
      <c r="E16" s="42">
        <v>0</v>
      </c>
      <c r="F16" s="43"/>
      <c r="G16" s="38"/>
      <c r="H16" s="38"/>
      <c r="I16" s="38"/>
      <c r="J16" s="4">
        <f t="shared" si="0"/>
        <v>0</v>
      </c>
      <c r="K16" s="79">
        <v>0</v>
      </c>
      <c r="L16" s="4">
        <f t="shared" si="1"/>
        <v>0</v>
      </c>
    </row>
    <row r="17" spans="1:12" x14ac:dyDescent="0.2">
      <c r="A17" s="110"/>
      <c r="B17" s="111"/>
      <c r="C17" s="41" t="s">
        <v>28</v>
      </c>
      <c r="D17" s="42">
        <v>199713</v>
      </c>
      <c r="E17" s="42">
        <v>199713</v>
      </c>
      <c r="F17" s="43"/>
      <c r="G17" s="38"/>
      <c r="H17" s="38"/>
      <c r="I17" s="38"/>
      <c r="J17" s="4">
        <f t="shared" si="0"/>
        <v>199713</v>
      </c>
      <c r="K17" s="79">
        <v>199713</v>
      </c>
      <c r="L17" s="4">
        <f t="shared" si="1"/>
        <v>0</v>
      </c>
    </row>
    <row r="18" spans="1:12" x14ac:dyDescent="0.2">
      <c r="A18" s="110"/>
      <c r="B18" s="111" t="s">
        <v>8</v>
      </c>
      <c r="C18" s="41" t="s">
        <v>40</v>
      </c>
      <c r="D18" s="42">
        <v>0</v>
      </c>
      <c r="E18" s="42">
        <v>0</v>
      </c>
      <c r="F18" s="43"/>
      <c r="G18" s="38"/>
      <c r="H18" s="38"/>
      <c r="I18" s="38"/>
      <c r="J18" s="4">
        <f t="shared" si="0"/>
        <v>0</v>
      </c>
      <c r="K18" s="79">
        <v>0</v>
      </c>
      <c r="L18" s="4">
        <f t="shared" si="1"/>
        <v>0</v>
      </c>
    </row>
    <row r="19" spans="1:12" x14ac:dyDescent="0.2">
      <c r="A19" s="110"/>
      <c r="B19" s="111"/>
      <c r="C19" s="41" t="s">
        <v>41</v>
      </c>
      <c r="D19" s="42">
        <v>0</v>
      </c>
      <c r="E19" s="42">
        <v>0</v>
      </c>
      <c r="F19" s="43"/>
      <c r="G19" s="38"/>
      <c r="H19" s="38"/>
      <c r="I19" s="38"/>
      <c r="J19" s="4">
        <f t="shared" si="0"/>
        <v>0</v>
      </c>
      <c r="K19" s="79">
        <v>0</v>
      </c>
      <c r="L19" s="4">
        <f t="shared" si="1"/>
        <v>0</v>
      </c>
    </row>
    <row r="20" spans="1:12" x14ac:dyDescent="0.2">
      <c r="A20" s="140" t="s">
        <v>47</v>
      </c>
      <c r="B20" s="112" t="s">
        <v>4</v>
      </c>
      <c r="C20" s="41" t="s">
        <v>25</v>
      </c>
      <c r="D20" s="42">
        <v>37214812</v>
      </c>
      <c r="E20" s="42">
        <v>37214812</v>
      </c>
      <c r="F20" s="43"/>
      <c r="G20" s="38"/>
      <c r="H20" s="38"/>
      <c r="I20" s="38"/>
      <c r="J20" s="4">
        <f t="shared" si="0"/>
        <v>37214812</v>
      </c>
      <c r="K20" s="79">
        <v>396817</v>
      </c>
      <c r="L20" s="4">
        <f t="shared" si="1"/>
        <v>36817995</v>
      </c>
    </row>
    <row r="21" spans="1:12" x14ac:dyDescent="0.2">
      <c r="A21" s="141"/>
      <c r="B21" s="113"/>
      <c r="C21" s="41" t="s">
        <v>37</v>
      </c>
      <c r="D21" s="42">
        <v>0</v>
      </c>
      <c r="E21" s="42">
        <v>0</v>
      </c>
      <c r="F21" s="43"/>
      <c r="G21" s="38"/>
      <c r="H21" s="38"/>
      <c r="I21" s="38"/>
      <c r="J21" s="4">
        <f t="shared" si="0"/>
        <v>0</v>
      </c>
      <c r="K21" s="79">
        <v>0</v>
      </c>
      <c r="L21" s="4">
        <f t="shared" si="1"/>
        <v>0</v>
      </c>
    </row>
    <row r="22" spans="1:12" x14ac:dyDescent="0.2">
      <c r="A22" s="141"/>
      <c r="B22" s="114"/>
      <c r="C22" s="41" t="s">
        <v>28</v>
      </c>
      <c r="D22" s="42">
        <v>17033910</v>
      </c>
      <c r="E22" s="42">
        <v>17033910</v>
      </c>
      <c r="F22" s="43"/>
      <c r="G22" s="38"/>
      <c r="H22" s="38"/>
      <c r="I22" s="38"/>
      <c r="J22" s="4">
        <f t="shared" si="0"/>
        <v>17033910</v>
      </c>
      <c r="K22" s="79">
        <v>17033910</v>
      </c>
      <c r="L22" s="4">
        <f t="shared" si="1"/>
        <v>0</v>
      </c>
    </row>
    <row r="23" spans="1:12" x14ac:dyDescent="0.2">
      <c r="A23" s="142"/>
      <c r="B23" s="71" t="s">
        <v>17</v>
      </c>
      <c r="C23" s="41" t="s">
        <v>40</v>
      </c>
      <c r="D23" s="42">
        <v>800</v>
      </c>
      <c r="E23" s="42">
        <v>800</v>
      </c>
      <c r="F23" s="43"/>
      <c r="G23" s="38"/>
      <c r="H23" s="38"/>
      <c r="I23" s="38"/>
      <c r="J23" s="4">
        <f t="shared" si="0"/>
        <v>800</v>
      </c>
      <c r="K23" s="79">
        <v>0</v>
      </c>
      <c r="L23" s="4">
        <f t="shared" si="1"/>
        <v>800</v>
      </c>
    </row>
    <row r="24" spans="1:12" x14ac:dyDescent="0.2">
      <c r="A24" s="9" t="s">
        <v>29</v>
      </c>
      <c r="B24" s="6" t="s">
        <v>4</v>
      </c>
      <c r="C24" s="41" t="s">
        <v>25</v>
      </c>
      <c r="D24" s="51">
        <v>260269918</v>
      </c>
      <c r="E24" s="51">
        <v>260269918</v>
      </c>
      <c r="F24" s="43"/>
      <c r="G24" s="38"/>
      <c r="H24" s="38"/>
      <c r="I24" s="38"/>
      <c r="J24" s="4">
        <f t="shared" si="0"/>
        <v>260269918</v>
      </c>
      <c r="K24" s="79">
        <v>86032192</v>
      </c>
      <c r="L24" s="4">
        <f t="shared" si="1"/>
        <v>174237726</v>
      </c>
    </row>
    <row r="25" spans="1:12" x14ac:dyDescent="0.2">
      <c r="A25" s="9" t="s">
        <v>87</v>
      </c>
      <c r="B25" s="6" t="s">
        <v>4</v>
      </c>
      <c r="C25" s="41" t="s">
        <v>25</v>
      </c>
      <c r="D25" s="51">
        <v>3196558</v>
      </c>
      <c r="E25" s="51">
        <v>3196558</v>
      </c>
      <c r="F25" s="43"/>
      <c r="G25" s="38"/>
      <c r="H25" s="38"/>
      <c r="I25" s="38"/>
      <c r="J25" s="4">
        <f t="shared" si="0"/>
        <v>3196558</v>
      </c>
      <c r="K25" s="79">
        <v>632844</v>
      </c>
      <c r="L25" s="4">
        <f t="shared" si="1"/>
        <v>2563714</v>
      </c>
    </row>
    <row r="26" spans="1:12" x14ac:dyDescent="0.2">
      <c r="A26" s="10" t="s">
        <v>42</v>
      </c>
      <c r="B26" s="6" t="s">
        <v>4</v>
      </c>
      <c r="C26" s="41" t="s">
        <v>25</v>
      </c>
      <c r="D26" s="42">
        <v>47502672</v>
      </c>
      <c r="E26" s="42">
        <v>47502672</v>
      </c>
      <c r="F26" s="43"/>
      <c r="G26" s="38"/>
      <c r="H26" s="38"/>
      <c r="I26" s="38"/>
      <c r="J26" s="4">
        <f t="shared" si="0"/>
        <v>47502672</v>
      </c>
      <c r="K26" s="79">
        <v>14684296</v>
      </c>
      <c r="L26" s="4">
        <f t="shared" si="1"/>
        <v>32818376</v>
      </c>
    </row>
    <row r="27" spans="1:12" ht="34.5" customHeight="1" x14ac:dyDescent="0.2">
      <c r="A27" s="137" t="s">
        <v>85</v>
      </c>
      <c r="B27" s="138"/>
      <c r="C27" s="139"/>
      <c r="D27" s="52">
        <f>SUM(D6:D26)</f>
        <v>426209554</v>
      </c>
      <c r="E27" s="52">
        <f>SUM(E6:E26)</f>
        <v>426209554</v>
      </c>
      <c r="F27" s="52">
        <f t="shared" ref="F27:L27" si="2">SUM(F6:F26)</f>
        <v>0</v>
      </c>
      <c r="G27" s="52">
        <f t="shared" si="2"/>
        <v>0</v>
      </c>
      <c r="H27" s="52">
        <f t="shared" si="2"/>
        <v>0</v>
      </c>
      <c r="I27" s="52">
        <f t="shared" si="2"/>
        <v>0</v>
      </c>
      <c r="J27" s="52">
        <f t="shared" si="2"/>
        <v>426209554</v>
      </c>
      <c r="K27" s="56">
        <f t="shared" si="2"/>
        <v>145305994</v>
      </c>
      <c r="L27" s="52">
        <f t="shared" si="2"/>
        <v>280903560</v>
      </c>
    </row>
    <row r="28" spans="1:12" x14ac:dyDescent="0.2">
      <c r="A28" s="109" t="s">
        <v>18</v>
      </c>
      <c r="B28" s="116" t="s">
        <v>1</v>
      </c>
      <c r="C28" s="41" t="s">
        <v>22</v>
      </c>
      <c r="D28" s="44">
        <v>24000</v>
      </c>
      <c r="E28" s="44">
        <v>24000</v>
      </c>
      <c r="F28" s="45"/>
      <c r="G28" s="38"/>
      <c r="H28" s="38"/>
      <c r="I28" s="38"/>
      <c r="J28" s="4">
        <f t="shared" ref="J28:J71" si="3">SUM(E28:I28)</f>
        <v>24000</v>
      </c>
      <c r="K28" s="80">
        <v>0</v>
      </c>
      <c r="L28" s="4">
        <f t="shared" ref="L28:L71" si="4">J28-K28</f>
        <v>24000</v>
      </c>
    </row>
    <row r="29" spans="1:12" x14ac:dyDescent="0.2">
      <c r="A29" s="110"/>
      <c r="B29" s="117"/>
      <c r="C29" s="41" t="s">
        <v>89</v>
      </c>
      <c r="D29" s="38">
        <v>1870</v>
      </c>
      <c r="E29" s="38">
        <v>1870</v>
      </c>
      <c r="F29" s="40"/>
      <c r="G29" s="38"/>
      <c r="H29" s="38"/>
      <c r="I29" s="38"/>
      <c r="J29" s="4">
        <f t="shared" si="3"/>
        <v>1870</v>
      </c>
      <c r="K29" s="80">
        <v>0</v>
      </c>
      <c r="L29" s="4">
        <f t="shared" si="4"/>
        <v>1870</v>
      </c>
    </row>
    <row r="30" spans="1:12" x14ac:dyDescent="0.2">
      <c r="A30" s="110"/>
      <c r="B30" s="117"/>
      <c r="C30" s="39" t="s">
        <v>2</v>
      </c>
      <c r="D30" s="38">
        <v>17684057</v>
      </c>
      <c r="E30" s="38">
        <v>17601057</v>
      </c>
      <c r="F30" s="40"/>
      <c r="G30" s="38"/>
      <c r="H30" s="38"/>
      <c r="I30" s="38"/>
      <c r="J30" s="4">
        <f t="shared" si="3"/>
        <v>17601057</v>
      </c>
      <c r="K30" s="80">
        <v>2732442</v>
      </c>
      <c r="L30" s="4">
        <f t="shared" si="4"/>
        <v>14868615</v>
      </c>
    </row>
    <row r="31" spans="1:12" x14ac:dyDescent="0.2">
      <c r="A31" s="110"/>
      <c r="B31" s="117"/>
      <c r="C31" s="41" t="s">
        <v>11</v>
      </c>
      <c r="D31" s="38">
        <v>60264</v>
      </c>
      <c r="E31" s="38">
        <v>60264</v>
      </c>
      <c r="F31" s="40"/>
      <c r="G31" s="38"/>
      <c r="H31" s="38"/>
      <c r="I31" s="38"/>
      <c r="J31" s="4">
        <f t="shared" si="3"/>
        <v>60264</v>
      </c>
      <c r="K31" s="80">
        <v>42660</v>
      </c>
      <c r="L31" s="4">
        <f t="shared" si="4"/>
        <v>17604</v>
      </c>
    </row>
    <row r="32" spans="1:12" x14ac:dyDescent="0.2">
      <c r="A32" s="110"/>
      <c r="B32" s="118"/>
      <c r="C32" s="41" t="s">
        <v>91</v>
      </c>
      <c r="D32" s="38">
        <v>0</v>
      </c>
      <c r="E32" s="38">
        <v>83000</v>
      </c>
      <c r="F32" s="40"/>
      <c r="G32" s="38"/>
      <c r="H32" s="38"/>
      <c r="I32" s="38"/>
      <c r="J32" s="4">
        <f t="shared" si="3"/>
        <v>83000</v>
      </c>
      <c r="K32" s="80">
        <v>83000</v>
      </c>
      <c r="L32" s="4">
        <f t="shared" si="4"/>
        <v>0</v>
      </c>
    </row>
    <row r="33" spans="1:12" x14ac:dyDescent="0.2">
      <c r="A33" s="110"/>
      <c r="B33" s="112" t="s">
        <v>4</v>
      </c>
      <c r="C33" s="41" t="s">
        <v>23</v>
      </c>
      <c r="D33" s="38">
        <v>2267</v>
      </c>
      <c r="E33" s="38">
        <v>2267</v>
      </c>
      <c r="F33" s="40"/>
      <c r="G33" s="38"/>
      <c r="H33" s="38"/>
      <c r="I33" s="38"/>
      <c r="J33" s="4">
        <f t="shared" si="3"/>
        <v>2267</v>
      </c>
      <c r="K33" s="80">
        <v>2267</v>
      </c>
      <c r="L33" s="4">
        <f t="shared" si="4"/>
        <v>0</v>
      </c>
    </row>
    <row r="34" spans="1:12" x14ac:dyDescent="0.2">
      <c r="A34" s="110"/>
      <c r="B34" s="115"/>
      <c r="C34" s="41" t="s">
        <v>5</v>
      </c>
      <c r="D34" s="42">
        <v>0</v>
      </c>
      <c r="E34" s="42">
        <v>0</v>
      </c>
      <c r="F34" s="45"/>
      <c r="G34" s="38"/>
      <c r="H34" s="38"/>
      <c r="I34" s="38"/>
      <c r="J34" s="4">
        <f t="shared" si="3"/>
        <v>0</v>
      </c>
      <c r="K34" s="80">
        <v>0</v>
      </c>
      <c r="L34" s="4">
        <f t="shared" si="4"/>
        <v>0</v>
      </c>
    </row>
    <row r="35" spans="1:12" x14ac:dyDescent="0.2">
      <c r="A35" s="110"/>
      <c r="B35" s="115"/>
      <c r="C35" s="39" t="s">
        <v>3</v>
      </c>
      <c r="D35" s="38">
        <v>313437148</v>
      </c>
      <c r="E35" s="38">
        <v>313437148</v>
      </c>
      <c r="F35" s="43"/>
      <c r="G35" s="38"/>
      <c r="H35" s="38"/>
      <c r="I35" s="38"/>
      <c r="J35" s="4">
        <f t="shared" si="3"/>
        <v>313437148</v>
      </c>
      <c r="K35" s="80">
        <v>101349332</v>
      </c>
      <c r="L35" s="4">
        <f t="shared" si="4"/>
        <v>212087816</v>
      </c>
    </row>
    <row r="36" spans="1:12" x14ac:dyDescent="0.2">
      <c r="A36" s="109" t="s">
        <v>20</v>
      </c>
      <c r="B36" s="103" t="s">
        <v>6</v>
      </c>
      <c r="C36" s="41" t="s">
        <v>23</v>
      </c>
      <c r="D36" s="42">
        <v>0</v>
      </c>
      <c r="E36" s="42">
        <v>0</v>
      </c>
      <c r="F36" s="45"/>
      <c r="G36" s="38"/>
      <c r="H36" s="38"/>
      <c r="I36" s="38"/>
      <c r="J36" s="4">
        <f t="shared" si="3"/>
        <v>0</v>
      </c>
      <c r="K36" s="80">
        <v>0</v>
      </c>
      <c r="L36" s="4">
        <f t="shared" si="4"/>
        <v>0</v>
      </c>
    </row>
    <row r="37" spans="1:12" x14ac:dyDescent="0.2">
      <c r="A37" s="148"/>
      <c r="B37" s="104"/>
      <c r="C37" s="39" t="s">
        <v>5</v>
      </c>
      <c r="D37" s="38">
        <v>16258950</v>
      </c>
      <c r="E37" s="38">
        <v>16258950</v>
      </c>
      <c r="F37" s="43"/>
      <c r="G37" s="38"/>
      <c r="H37" s="38"/>
      <c r="I37" s="38"/>
      <c r="J37" s="4">
        <f t="shared" si="3"/>
        <v>16258950</v>
      </c>
      <c r="K37" s="80">
        <v>4064738</v>
      </c>
      <c r="L37" s="4">
        <f t="shared" si="4"/>
        <v>12194212</v>
      </c>
    </row>
    <row r="38" spans="1:12" x14ac:dyDescent="0.2">
      <c r="A38" s="109" t="s">
        <v>24</v>
      </c>
      <c r="B38" s="112" t="s">
        <v>4</v>
      </c>
      <c r="C38" s="41" t="s">
        <v>23</v>
      </c>
      <c r="D38" s="38">
        <v>7005263</v>
      </c>
      <c r="E38" s="38">
        <v>7005263</v>
      </c>
      <c r="F38" s="40"/>
      <c r="G38" s="38"/>
      <c r="H38" s="38"/>
      <c r="I38" s="38"/>
      <c r="J38" s="4">
        <f t="shared" si="3"/>
        <v>7005263</v>
      </c>
      <c r="K38" s="80">
        <v>1842527</v>
      </c>
      <c r="L38" s="4">
        <f t="shared" si="4"/>
        <v>5162736</v>
      </c>
    </row>
    <row r="39" spans="1:12" x14ac:dyDescent="0.2">
      <c r="A39" s="134"/>
      <c r="B39" s="114"/>
      <c r="C39" s="41" t="s">
        <v>90</v>
      </c>
      <c r="D39" s="38">
        <v>4500000</v>
      </c>
      <c r="E39" s="38">
        <v>4500000</v>
      </c>
      <c r="F39" s="40"/>
      <c r="G39" s="38"/>
      <c r="H39" s="38"/>
      <c r="I39" s="38"/>
      <c r="J39" s="4">
        <f t="shared" si="3"/>
        <v>4500000</v>
      </c>
      <c r="K39" s="80">
        <v>2200239</v>
      </c>
      <c r="L39" s="4">
        <f t="shared" si="4"/>
        <v>2299761</v>
      </c>
    </row>
    <row r="40" spans="1:12" x14ac:dyDescent="0.2">
      <c r="A40" s="109" t="s">
        <v>30</v>
      </c>
      <c r="B40" s="112" t="s">
        <v>4</v>
      </c>
      <c r="C40" s="41" t="s">
        <v>23</v>
      </c>
      <c r="D40" s="38">
        <v>12736500</v>
      </c>
      <c r="E40" s="38">
        <v>12736500</v>
      </c>
      <c r="F40" s="40"/>
      <c r="G40" s="38"/>
      <c r="H40" s="38"/>
      <c r="I40" s="38"/>
      <c r="J40" s="4">
        <f t="shared" si="3"/>
        <v>12736500</v>
      </c>
      <c r="K40" s="80">
        <v>5085209</v>
      </c>
      <c r="L40" s="4">
        <f t="shared" si="4"/>
        <v>7651291</v>
      </c>
    </row>
    <row r="41" spans="1:12" x14ac:dyDescent="0.2">
      <c r="A41" s="134"/>
      <c r="B41" s="114"/>
      <c r="C41" s="41" t="s">
        <v>5</v>
      </c>
      <c r="D41" s="38">
        <v>50000</v>
      </c>
      <c r="E41" s="38">
        <v>50000</v>
      </c>
      <c r="F41" s="40"/>
      <c r="G41" s="38"/>
      <c r="H41" s="38"/>
      <c r="I41" s="38"/>
      <c r="J41" s="4">
        <f t="shared" si="3"/>
        <v>50000</v>
      </c>
      <c r="K41" s="80">
        <v>50000</v>
      </c>
      <c r="L41" s="4">
        <f t="shared" si="4"/>
        <v>0</v>
      </c>
    </row>
    <row r="42" spans="1:12" x14ac:dyDescent="0.2">
      <c r="A42" s="109" t="s">
        <v>48</v>
      </c>
      <c r="B42" s="103" t="s">
        <v>8</v>
      </c>
      <c r="C42" s="39" t="s">
        <v>7</v>
      </c>
      <c r="D42" s="38">
        <v>0</v>
      </c>
      <c r="E42" s="38">
        <v>0</v>
      </c>
      <c r="F42" s="43"/>
      <c r="G42" s="38"/>
      <c r="H42" s="38"/>
      <c r="I42" s="38"/>
      <c r="J42" s="4">
        <f t="shared" si="3"/>
        <v>0</v>
      </c>
      <c r="K42" s="80">
        <v>0</v>
      </c>
      <c r="L42" s="4">
        <f t="shared" si="4"/>
        <v>0</v>
      </c>
    </row>
    <row r="43" spans="1:12" x14ac:dyDescent="0.2">
      <c r="A43" s="110"/>
      <c r="B43" s="104"/>
      <c r="C43" s="39" t="s">
        <v>9</v>
      </c>
      <c r="D43" s="38">
        <v>0</v>
      </c>
      <c r="E43" s="38">
        <v>0</v>
      </c>
      <c r="F43" s="43"/>
      <c r="G43" s="38"/>
      <c r="H43" s="38"/>
      <c r="I43" s="38"/>
      <c r="J43" s="4">
        <f t="shared" si="3"/>
        <v>0</v>
      </c>
      <c r="K43" s="80">
        <v>0</v>
      </c>
      <c r="L43" s="4">
        <f t="shared" si="4"/>
        <v>0</v>
      </c>
    </row>
    <row r="44" spans="1:12" x14ac:dyDescent="0.2">
      <c r="A44" s="110"/>
      <c r="B44" s="104"/>
      <c r="C44" s="39" t="s">
        <v>10</v>
      </c>
      <c r="D44" s="38">
        <v>0</v>
      </c>
      <c r="E44" s="38">
        <v>0</v>
      </c>
      <c r="F44" s="40"/>
      <c r="G44" s="38"/>
      <c r="H44" s="38"/>
      <c r="I44" s="38"/>
      <c r="J44" s="4">
        <f t="shared" si="3"/>
        <v>0</v>
      </c>
      <c r="K44" s="80">
        <v>0</v>
      </c>
      <c r="L44" s="4">
        <f t="shared" si="4"/>
        <v>0</v>
      </c>
    </row>
    <row r="45" spans="1:12" x14ac:dyDescent="0.2">
      <c r="A45" s="110"/>
      <c r="B45" s="104"/>
      <c r="C45" s="39" t="s">
        <v>2</v>
      </c>
      <c r="D45" s="38">
        <v>199713</v>
      </c>
      <c r="E45" s="38">
        <v>199713</v>
      </c>
      <c r="F45" s="43"/>
      <c r="G45" s="38"/>
      <c r="H45" s="38"/>
      <c r="I45" s="38"/>
      <c r="J45" s="4">
        <f t="shared" si="3"/>
        <v>199713</v>
      </c>
      <c r="K45" s="80">
        <v>0</v>
      </c>
      <c r="L45" s="4">
        <f t="shared" si="4"/>
        <v>199713</v>
      </c>
    </row>
    <row r="46" spans="1:12" x14ac:dyDescent="0.2">
      <c r="A46" s="110"/>
      <c r="B46" s="104"/>
      <c r="C46" s="39" t="s">
        <v>11</v>
      </c>
      <c r="D46" s="38">
        <v>0</v>
      </c>
      <c r="E46" s="38">
        <v>0</v>
      </c>
      <c r="F46" s="40"/>
      <c r="G46" s="38"/>
      <c r="H46" s="38"/>
      <c r="I46" s="38"/>
      <c r="J46" s="4">
        <f t="shared" si="3"/>
        <v>0</v>
      </c>
      <c r="K46" s="80">
        <v>0</v>
      </c>
      <c r="L46" s="4">
        <f t="shared" si="4"/>
        <v>0</v>
      </c>
    </row>
    <row r="47" spans="1:12" x14ac:dyDescent="0.2">
      <c r="A47" s="110"/>
      <c r="B47" s="104"/>
      <c r="C47" s="39" t="s">
        <v>12</v>
      </c>
      <c r="D47" s="38">
        <v>0</v>
      </c>
      <c r="E47" s="38">
        <v>0</v>
      </c>
      <c r="F47" s="43"/>
      <c r="G47" s="38"/>
      <c r="H47" s="38"/>
      <c r="I47" s="38"/>
      <c r="J47" s="4">
        <f t="shared" si="3"/>
        <v>0</v>
      </c>
      <c r="K47" s="80">
        <v>0</v>
      </c>
      <c r="L47" s="4">
        <f t="shared" si="4"/>
        <v>0</v>
      </c>
    </row>
    <row r="48" spans="1:12" x14ac:dyDescent="0.2">
      <c r="A48" s="110"/>
      <c r="B48" s="104"/>
      <c r="C48" s="41" t="s">
        <v>31</v>
      </c>
      <c r="D48" s="38">
        <v>0</v>
      </c>
      <c r="E48" s="38">
        <v>0</v>
      </c>
      <c r="F48" s="43"/>
      <c r="G48" s="38"/>
      <c r="H48" s="38"/>
      <c r="I48" s="38"/>
      <c r="J48" s="4">
        <f t="shared" si="3"/>
        <v>0</v>
      </c>
      <c r="K48" s="80">
        <v>0</v>
      </c>
      <c r="L48" s="4">
        <f t="shared" si="4"/>
        <v>0</v>
      </c>
    </row>
    <row r="49" spans="1:12" x14ac:dyDescent="0.2">
      <c r="A49" s="110"/>
      <c r="B49" s="104"/>
      <c r="C49" s="41" t="s">
        <v>32</v>
      </c>
      <c r="D49" s="38">
        <v>0</v>
      </c>
      <c r="E49" s="38">
        <v>0</v>
      </c>
      <c r="F49" s="43"/>
      <c r="G49" s="38"/>
      <c r="H49" s="38"/>
      <c r="I49" s="38"/>
      <c r="J49" s="4">
        <f t="shared" si="3"/>
        <v>0</v>
      </c>
      <c r="K49" s="80">
        <v>0</v>
      </c>
      <c r="L49" s="4">
        <f t="shared" si="4"/>
        <v>0</v>
      </c>
    </row>
    <row r="50" spans="1:12" x14ac:dyDescent="0.2">
      <c r="A50" s="110"/>
      <c r="B50" s="104"/>
      <c r="C50" s="39" t="s">
        <v>13</v>
      </c>
      <c r="D50" s="38">
        <v>0</v>
      </c>
      <c r="E50" s="38">
        <v>0</v>
      </c>
      <c r="F50" s="43"/>
      <c r="G50" s="38"/>
      <c r="H50" s="38"/>
      <c r="I50" s="38"/>
      <c r="J50" s="4">
        <f t="shared" si="3"/>
        <v>0</v>
      </c>
      <c r="K50" s="80">
        <v>0</v>
      </c>
      <c r="L50" s="4">
        <f t="shared" si="4"/>
        <v>0</v>
      </c>
    </row>
    <row r="51" spans="1:12" x14ac:dyDescent="0.2">
      <c r="A51" s="110"/>
      <c r="B51" s="104"/>
      <c r="C51" s="39" t="s">
        <v>14</v>
      </c>
      <c r="D51" s="38">
        <v>0</v>
      </c>
      <c r="E51" s="38">
        <v>0</v>
      </c>
      <c r="F51" s="43"/>
      <c r="G51" s="38"/>
      <c r="H51" s="38"/>
      <c r="I51" s="38"/>
      <c r="J51" s="4">
        <f t="shared" si="3"/>
        <v>0</v>
      </c>
      <c r="K51" s="80">
        <v>0</v>
      </c>
      <c r="L51" s="4">
        <f t="shared" si="4"/>
        <v>0</v>
      </c>
    </row>
    <row r="52" spans="1:12" x14ac:dyDescent="0.2">
      <c r="A52" s="110"/>
      <c r="B52" s="104"/>
      <c r="C52" s="39" t="s">
        <v>15</v>
      </c>
      <c r="D52" s="38">
        <v>0</v>
      </c>
      <c r="E52" s="38">
        <v>0</v>
      </c>
      <c r="F52" s="43"/>
      <c r="G52" s="38"/>
      <c r="H52" s="38"/>
      <c r="I52" s="38"/>
      <c r="J52" s="4">
        <f t="shared" si="3"/>
        <v>0</v>
      </c>
      <c r="K52" s="80">
        <v>0</v>
      </c>
      <c r="L52" s="4">
        <f t="shared" si="4"/>
        <v>0</v>
      </c>
    </row>
    <row r="53" spans="1:12" x14ac:dyDescent="0.2">
      <c r="A53" s="110"/>
      <c r="B53" s="104"/>
      <c r="C53" s="39" t="s">
        <v>16</v>
      </c>
      <c r="D53" s="38">
        <v>0</v>
      </c>
      <c r="E53" s="38">
        <v>0</v>
      </c>
      <c r="F53" s="43"/>
      <c r="G53" s="38"/>
      <c r="H53" s="38"/>
      <c r="I53" s="38"/>
      <c r="J53" s="4">
        <f t="shared" si="3"/>
        <v>0</v>
      </c>
      <c r="K53" s="80">
        <v>0</v>
      </c>
      <c r="L53" s="4">
        <f t="shared" si="4"/>
        <v>0</v>
      </c>
    </row>
    <row r="54" spans="1:12" x14ac:dyDescent="0.2">
      <c r="A54" s="166" t="s">
        <v>49</v>
      </c>
      <c r="B54" s="81" t="s">
        <v>1</v>
      </c>
      <c r="C54" s="39" t="s">
        <v>2</v>
      </c>
      <c r="D54" s="39">
        <v>0</v>
      </c>
      <c r="E54" s="38">
        <v>0</v>
      </c>
      <c r="F54" s="43">
        <v>8</v>
      </c>
      <c r="G54" s="38"/>
      <c r="H54" s="38"/>
      <c r="I54" s="38"/>
      <c r="J54" s="4">
        <f t="shared" si="3"/>
        <v>8</v>
      </c>
      <c r="K54" s="80">
        <v>8</v>
      </c>
      <c r="L54" s="4">
        <f t="shared" si="4"/>
        <v>0</v>
      </c>
    </row>
    <row r="55" spans="1:12" ht="12.75" customHeight="1" x14ac:dyDescent="0.2">
      <c r="A55" s="167"/>
      <c r="B55" s="165" t="s">
        <v>17</v>
      </c>
      <c r="C55" s="39" t="s">
        <v>7</v>
      </c>
      <c r="D55" s="38">
        <v>970000</v>
      </c>
      <c r="E55" s="38">
        <v>970000</v>
      </c>
      <c r="F55" s="40"/>
      <c r="G55" s="38"/>
      <c r="H55" s="38"/>
      <c r="I55" s="38"/>
      <c r="J55" s="4">
        <f t="shared" si="3"/>
        <v>970000</v>
      </c>
      <c r="K55" s="80">
        <v>280000</v>
      </c>
      <c r="L55" s="4">
        <f t="shared" si="4"/>
        <v>690000</v>
      </c>
    </row>
    <row r="56" spans="1:12" x14ac:dyDescent="0.2">
      <c r="A56" s="167"/>
      <c r="B56" s="165"/>
      <c r="C56" s="41" t="s">
        <v>88</v>
      </c>
      <c r="D56" s="38">
        <v>10791000</v>
      </c>
      <c r="E56" s="38">
        <v>10791000</v>
      </c>
      <c r="F56" s="40"/>
      <c r="G56" s="38"/>
      <c r="H56" s="38"/>
      <c r="I56" s="38"/>
      <c r="J56" s="4">
        <f t="shared" si="3"/>
        <v>10791000</v>
      </c>
      <c r="K56" s="80">
        <v>430000</v>
      </c>
      <c r="L56" s="4">
        <f t="shared" si="4"/>
        <v>10361000</v>
      </c>
    </row>
    <row r="57" spans="1:12" x14ac:dyDescent="0.2">
      <c r="A57" s="167"/>
      <c r="B57" s="165"/>
      <c r="C57" s="39" t="s">
        <v>9</v>
      </c>
      <c r="D57" s="38">
        <v>3112282</v>
      </c>
      <c r="E57" s="38">
        <v>3112282</v>
      </c>
      <c r="F57" s="40"/>
      <c r="G57" s="38"/>
      <c r="H57" s="38"/>
      <c r="I57" s="38"/>
      <c r="J57" s="4">
        <f t="shared" si="3"/>
        <v>3112282</v>
      </c>
      <c r="K57" s="80">
        <v>54600</v>
      </c>
      <c r="L57" s="4">
        <f t="shared" si="4"/>
        <v>3057682</v>
      </c>
    </row>
    <row r="58" spans="1:12" x14ac:dyDescent="0.2">
      <c r="A58" s="167"/>
      <c r="B58" s="165"/>
      <c r="C58" s="41" t="s">
        <v>22</v>
      </c>
      <c r="D58" s="38">
        <v>230000</v>
      </c>
      <c r="E58" s="38">
        <v>230000</v>
      </c>
      <c r="F58" s="40"/>
      <c r="G58" s="38"/>
      <c r="H58" s="38"/>
      <c r="I58" s="38"/>
      <c r="J58" s="4">
        <f t="shared" si="3"/>
        <v>230000</v>
      </c>
      <c r="K58" s="80">
        <v>0</v>
      </c>
      <c r="L58" s="4">
        <f t="shared" si="4"/>
        <v>230000</v>
      </c>
    </row>
    <row r="59" spans="1:12" x14ac:dyDescent="0.2">
      <c r="A59" s="167"/>
      <c r="B59" s="165"/>
      <c r="C59" s="41" t="s">
        <v>33</v>
      </c>
      <c r="D59" s="38">
        <v>72000</v>
      </c>
      <c r="E59" s="38">
        <v>72000</v>
      </c>
      <c r="F59" s="40"/>
      <c r="G59" s="38"/>
      <c r="H59" s="38"/>
      <c r="I59" s="38"/>
      <c r="J59" s="4">
        <f t="shared" si="3"/>
        <v>72000</v>
      </c>
      <c r="K59" s="80">
        <v>0</v>
      </c>
      <c r="L59" s="4">
        <f t="shared" si="4"/>
        <v>72000</v>
      </c>
    </row>
    <row r="60" spans="1:12" x14ac:dyDescent="0.2">
      <c r="A60" s="167"/>
      <c r="B60" s="165"/>
      <c r="C60" s="41" t="s">
        <v>34</v>
      </c>
      <c r="D60" s="38">
        <v>230000</v>
      </c>
      <c r="E60" s="38">
        <v>230000</v>
      </c>
      <c r="F60" s="40"/>
      <c r="G60" s="38"/>
      <c r="H60" s="38"/>
      <c r="I60" s="38"/>
      <c r="J60" s="4">
        <f t="shared" si="3"/>
        <v>230000</v>
      </c>
      <c r="K60" s="80">
        <v>0</v>
      </c>
      <c r="L60" s="4">
        <f t="shared" si="4"/>
        <v>230000</v>
      </c>
    </row>
    <row r="61" spans="1:12" x14ac:dyDescent="0.2">
      <c r="A61" s="167"/>
      <c r="B61" s="165"/>
      <c r="C61" s="41" t="s">
        <v>10</v>
      </c>
      <c r="D61" s="38">
        <v>8009100</v>
      </c>
      <c r="E61" s="38">
        <v>8009100</v>
      </c>
      <c r="F61" s="40"/>
      <c r="G61" s="38"/>
      <c r="H61" s="38"/>
      <c r="I61" s="38"/>
      <c r="J61" s="4">
        <f t="shared" si="3"/>
        <v>8009100</v>
      </c>
      <c r="K61" s="80">
        <v>750000</v>
      </c>
      <c r="L61" s="4">
        <f t="shared" si="4"/>
        <v>7259100</v>
      </c>
    </row>
    <row r="62" spans="1:12" x14ac:dyDescent="0.2">
      <c r="A62" s="167"/>
      <c r="B62" s="165"/>
      <c r="C62" s="41" t="s">
        <v>2</v>
      </c>
      <c r="D62" s="38">
        <v>14000000</v>
      </c>
      <c r="E62" s="38">
        <v>14000000</v>
      </c>
      <c r="F62" s="40">
        <v>-8</v>
      </c>
      <c r="G62" s="38"/>
      <c r="H62" s="38"/>
      <c r="I62" s="38"/>
      <c r="J62" s="4">
        <f t="shared" si="3"/>
        <v>13999992</v>
      </c>
      <c r="K62" s="80">
        <v>210000</v>
      </c>
      <c r="L62" s="4">
        <f t="shared" si="4"/>
        <v>13789992</v>
      </c>
    </row>
    <row r="63" spans="1:12" x14ac:dyDescent="0.2">
      <c r="A63" s="167"/>
      <c r="B63" s="165"/>
      <c r="C63" s="41" t="s">
        <v>35</v>
      </c>
      <c r="D63" s="38">
        <v>292100</v>
      </c>
      <c r="E63" s="38">
        <v>292100</v>
      </c>
      <c r="F63" s="40"/>
      <c r="G63" s="38"/>
      <c r="H63" s="38"/>
      <c r="I63" s="38"/>
      <c r="J63" s="4">
        <f t="shared" si="3"/>
        <v>292100</v>
      </c>
      <c r="K63" s="80">
        <v>6370</v>
      </c>
      <c r="L63" s="4">
        <f t="shared" si="4"/>
        <v>285730</v>
      </c>
    </row>
    <row r="64" spans="1:12" x14ac:dyDescent="0.2">
      <c r="A64" s="167"/>
      <c r="B64" s="165"/>
      <c r="C64" s="41" t="s">
        <v>11</v>
      </c>
      <c r="D64" s="38">
        <v>5127921</v>
      </c>
      <c r="E64" s="38">
        <v>5127921</v>
      </c>
      <c r="F64" s="40"/>
      <c r="G64" s="38"/>
      <c r="H64" s="38"/>
      <c r="I64" s="38"/>
      <c r="J64" s="4">
        <f t="shared" si="3"/>
        <v>5127921</v>
      </c>
      <c r="K64" s="80">
        <v>56700</v>
      </c>
      <c r="L64" s="4">
        <f t="shared" si="4"/>
        <v>5071221</v>
      </c>
    </row>
    <row r="65" spans="1:12" x14ac:dyDescent="0.2">
      <c r="A65" s="167"/>
      <c r="B65" s="165"/>
      <c r="C65" s="41" t="s">
        <v>12</v>
      </c>
      <c r="D65" s="38">
        <v>229492</v>
      </c>
      <c r="E65" s="38">
        <v>229492</v>
      </c>
      <c r="F65" s="40"/>
      <c r="G65" s="38"/>
      <c r="H65" s="38"/>
      <c r="I65" s="38"/>
      <c r="J65" s="4">
        <f t="shared" si="3"/>
        <v>229492</v>
      </c>
      <c r="K65" s="80">
        <v>1600</v>
      </c>
      <c r="L65" s="4">
        <f t="shared" si="4"/>
        <v>227892</v>
      </c>
    </row>
    <row r="66" spans="1:12" x14ac:dyDescent="0.2">
      <c r="A66" s="167"/>
      <c r="B66" s="165"/>
      <c r="C66" s="41" t="s">
        <v>36</v>
      </c>
      <c r="D66" s="38">
        <v>0</v>
      </c>
      <c r="E66" s="38">
        <v>0</v>
      </c>
      <c r="F66" s="40"/>
      <c r="G66" s="38"/>
      <c r="H66" s="38"/>
      <c r="I66" s="38"/>
      <c r="J66" s="4">
        <f t="shared" si="3"/>
        <v>0</v>
      </c>
      <c r="K66" s="80">
        <v>0</v>
      </c>
      <c r="L66" s="4">
        <f t="shared" si="4"/>
        <v>0</v>
      </c>
    </row>
    <row r="67" spans="1:12" x14ac:dyDescent="0.2">
      <c r="A67" s="167"/>
      <c r="B67" s="165"/>
      <c r="C67" s="41" t="s">
        <v>31</v>
      </c>
      <c r="D67" s="38">
        <v>388897</v>
      </c>
      <c r="E67" s="38">
        <v>388897</v>
      </c>
      <c r="F67" s="40"/>
      <c r="G67" s="38"/>
      <c r="H67" s="38"/>
      <c r="I67" s="38"/>
      <c r="J67" s="4">
        <f t="shared" si="3"/>
        <v>388897</v>
      </c>
      <c r="K67" s="80">
        <v>0</v>
      </c>
      <c r="L67" s="4">
        <f t="shared" si="4"/>
        <v>388897</v>
      </c>
    </row>
    <row r="68" spans="1:12" x14ac:dyDescent="0.2">
      <c r="A68" s="167"/>
      <c r="B68" s="165"/>
      <c r="C68" s="41" t="s">
        <v>13</v>
      </c>
      <c r="D68" s="38">
        <v>4296741</v>
      </c>
      <c r="E68" s="38">
        <v>4296741</v>
      </c>
      <c r="F68" s="40"/>
      <c r="G68" s="38"/>
      <c r="H68" s="38"/>
      <c r="I68" s="38"/>
      <c r="J68" s="4">
        <f t="shared" si="3"/>
        <v>4296741</v>
      </c>
      <c r="K68" s="80">
        <v>0</v>
      </c>
      <c r="L68" s="4">
        <f t="shared" si="4"/>
        <v>4296741</v>
      </c>
    </row>
    <row r="69" spans="1:12" x14ac:dyDescent="0.2">
      <c r="A69" s="167"/>
      <c r="B69" s="165"/>
      <c r="C69" s="41" t="s">
        <v>14</v>
      </c>
      <c r="D69" s="38">
        <v>1265122</v>
      </c>
      <c r="E69" s="38">
        <v>1265122</v>
      </c>
      <c r="F69" s="40"/>
      <c r="G69" s="38"/>
      <c r="H69" s="38"/>
      <c r="I69" s="38"/>
      <c r="J69" s="4">
        <f t="shared" si="3"/>
        <v>1265122</v>
      </c>
      <c r="K69" s="80">
        <v>0</v>
      </c>
      <c r="L69" s="4">
        <f t="shared" si="4"/>
        <v>1265122</v>
      </c>
    </row>
    <row r="70" spans="1:12" x14ac:dyDescent="0.2">
      <c r="A70" s="167"/>
      <c r="B70" s="165"/>
      <c r="C70" s="41" t="s">
        <v>15</v>
      </c>
      <c r="D70" s="38">
        <v>4121943</v>
      </c>
      <c r="E70" s="38">
        <v>4121943</v>
      </c>
      <c r="F70" s="40"/>
      <c r="G70" s="38"/>
      <c r="H70" s="38"/>
      <c r="I70" s="38"/>
      <c r="J70" s="4">
        <f t="shared" si="3"/>
        <v>4121943</v>
      </c>
      <c r="K70" s="80">
        <v>2302859</v>
      </c>
      <c r="L70" s="4">
        <f t="shared" si="4"/>
        <v>1819084</v>
      </c>
    </row>
    <row r="71" spans="1:12" x14ac:dyDescent="0.2">
      <c r="A71" s="168"/>
      <c r="B71" s="165"/>
      <c r="C71" s="41" t="s">
        <v>16</v>
      </c>
      <c r="D71" s="38">
        <v>1112924</v>
      </c>
      <c r="E71" s="38">
        <v>1112924</v>
      </c>
      <c r="F71" s="40"/>
      <c r="G71" s="38"/>
      <c r="H71" s="38"/>
      <c r="I71" s="38"/>
      <c r="J71" s="4">
        <f t="shared" si="3"/>
        <v>1112924</v>
      </c>
      <c r="K71" s="80">
        <v>351957</v>
      </c>
      <c r="L71" s="4">
        <f t="shared" si="4"/>
        <v>760967</v>
      </c>
    </row>
    <row r="72" spans="1:12" x14ac:dyDescent="0.2">
      <c r="A72" s="137" t="s">
        <v>86</v>
      </c>
      <c r="B72" s="138"/>
      <c r="C72" s="139"/>
      <c r="D72" s="52">
        <f>SUM(D28:D71)</f>
        <v>426209554</v>
      </c>
      <c r="E72" s="52">
        <f>SUM(E28:E71)</f>
        <v>426209554</v>
      </c>
      <c r="F72" s="52">
        <f t="shared" ref="F72:L72" si="5">SUM(F28:F71)</f>
        <v>0</v>
      </c>
      <c r="G72" s="52">
        <f t="shared" si="5"/>
        <v>0</v>
      </c>
      <c r="H72" s="52">
        <f t="shared" si="5"/>
        <v>0</v>
      </c>
      <c r="I72" s="52">
        <f t="shared" si="5"/>
        <v>0</v>
      </c>
      <c r="J72" s="52">
        <f t="shared" si="5"/>
        <v>426209554</v>
      </c>
      <c r="K72" s="56">
        <f t="shared" si="5"/>
        <v>121896508</v>
      </c>
      <c r="L72" s="52">
        <f t="shared" si="5"/>
        <v>304313046</v>
      </c>
    </row>
    <row r="73" spans="1:12" x14ac:dyDescent="0.2">
      <c r="F73" s="2"/>
    </row>
    <row r="74" spans="1:12" x14ac:dyDescent="0.2">
      <c r="F74" s="2"/>
    </row>
    <row r="75" spans="1:12" x14ac:dyDescent="0.2">
      <c r="F75" s="2"/>
    </row>
    <row r="76" spans="1:12" ht="15.75" x14ac:dyDescent="0.25">
      <c r="A76" s="64" t="s">
        <v>100</v>
      </c>
      <c r="F76" s="2"/>
    </row>
    <row r="77" spans="1:12" x14ac:dyDescent="0.2">
      <c r="G77" s="73">
        <v>43585</v>
      </c>
      <c r="L77" s="55"/>
    </row>
    <row r="78" spans="1:12" s="85" customFormat="1" ht="25.5" x14ac:dyDescent="0.2">
      <c r="A78" s="160" t="s">
        <v>101</v>
      </c>
      <c r="B78" s="161"/>
      <c r="C78" s="84" t="s">
        <v>44</v>
      </c>
      <c r="D78" s="86" t="s">
        <v>21</v>
      </c>
      <c r="E78" s="86" t="s">
        <v>106</v>
      </c>
      <c r="F78" s="87" t="s">
        <v>43</v>
      </c>
      <c r="G78" s="86"/>
      <c r="H78" s="86"/>
      <c r="I78" s="86"/>
      <c r="J78" s="86" t="s">
        <v>103</v>
      </c>
      <c r="K78" s="88" t="s">
        <v>104</v>
      </c>
    </row>
    <row r="79" spans="1:12" x14ac:dyDescent="0.2">
      <c r="A79" s="162"/>
      <c r="B79" s="127"/>
      <c r="C79" s="63" t="s">
        <v>25</v>
      </c>
      <c r="D79" s="4">
        <f>D26+D25+D24+D20+D15+D14+D12+D11+D9</f>
        <v>393662673</v>
      </c>
      <c r="E79" s="4">
        <f>E26+E25+E24+E20+E15+E14+E12+E11+E9</f>
        <v>393662673</v>
      </c>
      <c r="F79" s="4">
        <f t="shared" ref="F79:K79" si="6">F26+F25+F24+F20+F15+F14+F12+F11+F9</f>
        <v>0</v>
      </c>
      <c r="G79" s="4">
        <f t="shared" si="6"/>
        <v>0</v>
      </c>
      <c r="H79" s="4">
        <f t="shared" si="6"/>
        <v>0</v>
      </c>
      <c r="I79" s="4">
        <f t="shared" si="6"/>
        <v>0</v>
      </c>
      <c r="J79" s="4">
        <f t="shared" si="6"/>
        <v>393662673</v>
      </c>
      <c r="K79" s="54">
        <f t="shared" si="6"/>
        <v>115060471</v>
      </c>
    </row>
    <row r="80" spans="1:12" x14ac:dyDescent="0.2">
      <c r="A80" s="162"/>
      <c r="B80" s="127"/>
      <c r="C80" s="63" t="s">
        <v>37</v>
      </c>
      <c r="D80" s="4">
        <f>D21+D16+D13</f>
        <v>4500000</v>
      </c>
      <c r="E80" s="4">
        <f>E21+E16+E13</f>
        <v>4500000</v>
      </c>
      <c r="F80" s="4">
        <f t="shared" ref="F80:K80" si="7">F21+F16+F13</f>
        <v>0</v>
      </c>
      <c r="G80" s="4">
        <f t="shared" si="7"/>
        <v>0</v>
      </c>
      <c r="H80" s="4">
        <f t="shared" si="7"/>
        <v>0</v>
      </c>
      <c r="I80" s="4">
        <f t="shared" si="7"/>
        <v>0</v>
      </c>
      <c r="J80" s="4">
        <f t="shared" si="7"/>
        <v>4500000</v>
      </c>
      <c r="K80" s="54">
        <f t="shared" si="7"/>
        <v>2200239</v>
      </c>
    </row>
    <row r="81" spans="1:12" x14ac:dyDescent="0.2">
      <c r="A81" s="162"/>
      <c r="B81" s="127"/>
      <c r="C81" s="63" t="s">
        <v>27</v>
      </c>
      <c r="D81" s="4">
        <f t="shared" ref="D81" si="8">D6</f>
        <v>0</v>
      </c>
      <c r="E81" s="4">
        <f t="shared" ref="E81:K82" si="9">E6</f>
        <v>0</v>
      </c>
      <c r="F81" s="4">
        <f t="shared" si="9"/>
        <v>0</v>
      </c>
      <c r="G81" s="4">
        <f t="shared" si="9"/>
        <v>0</v>
      </c>
      <c r="H81" s="4">
        <f t="shared" si="9"/>
        <v>0</v>
      </c>
      <c r="I81" s="4">
        <f t="shared" si="9"/>
        <v>0</v>
      </c>
      <c r="J81" s="4">
        <f t="shared" si="9"/>
        <v>0</v>
      </c>
      <c r="K81" s="54">
        <f t="shared" si="9"/>
        <v>0</v>
      </c>
    </row>
    <row r="82" spans="1:12" x14ac:dyDescent="0.2">
      <c r="A82" s="162"/>
      <c r="B82" s="127"/>
      <c r="C82" s="63" t="s">
        <v>39</v>
      </c>
      <c r="D82" s="4">
        <f t="shared" ref="D82" si="10">D7</f>
        <v>0</v>
      </c>
      <c r="E82" s="4">
        <f t="shared" si="9"/>
        <v>0</v>
      </c>
      <c r="F82" s="4">
        <f t="shared" si="9"/>
        <v>0</v>
      </c>
      <c r="G82" s="4">
        <f t="shared" si="9"/>
        <v>0</v>
      </c>
      <c r="H82" s="4">
        <f t="shared" si="9"/>
        <v>0</v>
      </c>
      <c r="I82" s="4">
        <f t="shared" si="9"/>
        <v>0</v>
      </c>
      <c r="J82" s="4">
        <f t="shared" si="9"/>
        <v>0</v>
      </c>
      <c r="K82" s="54">
        <f t="shared" si="9"/>
        <v>0</v>
      </c>
    </row>
    <row r="83" spans="1:12" x14ac:dyDescent="0.2">
      <c r="A83" s="162"/>
      <c r="B83" s="127"/>
      <c r="C83" s="63" t="s">
        <v>40</v>
      </c>
      <c r="D83" s="4">
        <f>D23+D18+D8</f>
        <v>2300</v>
      </c>
      <c r="E83" s="4">
        <f>E23+E18+E8</f>
        <v>2300</v>
      </c>
      <c r="F83" s="4">
        <f t="shared" ref="F83:K83" si="11">F23+F18+F8</f>
        <v>0</v>
      </c>
      <c r="G83" s="4">
        <f t="shared" si="11"/>
        <v>0</v>
      </c>
      <c r="H83" s="4">
        <f t="shared" si="11"/>
        <v>0</v>
      </c>
      <c r="I83" s="4">
        <f t="shared" si="11"/>
        <v>0</v>
      </c>
      <c r="J83" s="4">
        <f t="shared" si="11"/>
        <v>2300</v>
      </c>
      <c r="K83" s="54">
        <f t="shared" si="11"/>
        <v>703</v>
      </c>
    </row>
    <row r="84" spans="1:12" x14ac:dyDescent="0.2">
      <c r="A84" s="162"/>
      <c r="B84" s="127"/>
      <c r="C84" s="63" t="s">
        <v>41</v>
      </c>
      <c r="D84" s="4">
        <f>D19</f>
        <v>0</v>
      </c>
      <c r="E84" s="4">
        <f>E19</f>
        <v>0</v>
      </c>
      <c r="F84" s="4">
        <f t="shared" ref="F84:K84" si="12">F19</f>
        <v>0</v>
      </c>
      <c r="G84" s="4">
        <f t="shared" si="12"/>
        <v>0</v>
      </c>
      <c r="H84" s="4">
        <f t="shared" si="12"/>
        <v>0</v>
      </c>
      <c r="I84" s="4">
        <f t="shared" si="12"/>
        <v>0</v>
      </c>
      <c r="J84" s="4">
        <f t="shared" si="12"/>
        <v>0</v>
      </c>
      <c r="K84" s="54">
        <f t="shared" si="12"/>
        <v>0</v>
      </c>
    </row>
    <row r="85" spans="1:12" x14ac:dyDescent="0.2">
      <c r="A85" s="162"/>
      <c r="B85" s="127"/>
      <c r="C85" s="65" t="s">
        <v>93</v>
      </c>
      <c r="D85" s="66">
        <f>D26+D25+D24+D23+D21+D20+D19+D18+D16+D15+D14+D13+D12+D11+D9+D8+D7+D6</f>
        <v>398164973</v>
      </c>
      <c r="E85" s="66">
        <f>E26+E25+E24+E23+E21+E20+E19+E18+E16+E15+E14+E13+E12+E11+E9+E8+E7+E6</f>
        <v>398164973</v>
      </c>
      <c r="F85" s="66">
        <f t="shared" ref="F85:K85" si="13">F26+F25+F24+F23+F21+F20+F19+F18+F16+F15+F14+F13+F12+F11+F9+F8+F7+F6</f>
        <v>0</v>
      </c>
      <c r="G85" s="66">
        <f t="shared" si="13"/>
        <v>0</v>
      </c>
      <c r="H85" s="66">
        <f t="shared" si="13"/>
        <v>0</v>
      </c>
      <c r="I85" s="66">
        <f t="shared" si="13"/>
        <v>0</v>
      </c>
      <c r="J85" s="66">
        <f t="shared" si="13"/>
        <v>398164973</v>
      </c>
      <c r="K85" s="77">
        <f t="shared" si="13"/>
        <v>117261413</v>
      </c>
      <c r="L85" s="1"/>
    </row>
    <row r="86" spans="1:12" x14ac:dyDescent="0.2">
      <c r="A86" s="162"/>
      <c r="B86" s="127"/>
      <c r="C86" s="63" t="s">
        <v>28</v>
      </c>
      <c r="D86" s="4">
        <f>D22+D17+D10</f>
        <v>28044581</v>
      </c>
      <c r="E86" s="4">
        <f>E22+E17+E10</f>
        <v>28044581</v>
      </c>
      <c r="F86" s="4">
        <f t="shared" ref="F86:K86" si="14">F22+F17+F10</f>
        <v>0</v>
      </c>
      <c r="G86" s="4">
        <f t="shared" si="14"/>
        <v>0</v>
      </c>
      <c r="H86" s="4">
        <f t="shared" si="14"/>
        <v>0</v>
      </c>
      <c r="I86" s="4">
        <f t="shared" si="14"/>
        <v>0</v>
      </c>
      <c r="J86" s="4">
        <f t="shared" si="14"/>
        <v>28044581</v>
      </c>
      <c r="K86" s="54">
        <f t="shared" si="14"/>
        <v>28044581</v>
      </c>
    </row>
    <row r="87" spans="1:12" x14ac:dyDescent="0.2">
      <c r="A87" s="162"/>
      <c r="B87" s="127"/>
      <c r="C87" s="65" t="s">
        <v>92</v>
      </c>
      <c r="D87" s="66">
        <f>D22+D17+D10</f>
        <v>28044581</v>
      </c>
      <c r="E87" s="66">
        <f>E22+E17+E10</f>
        <v>28044581</v>
      </c>
      <c r="F87" s="66">
        <f t="shared" ref="F87:K87" si="15">F22+F17+F10</f>
        <v>0</v>
      </c>
      <c r="G87" s="66">
        <f t="shared" si="15"/>
        <v>0</v>
      </c>
      <c r="H87" s="66">
        <f t="shared" si="15"/>
        <v>0</v>
      </c>
      <c r="I87" s="66">
        <f t="shared" si="15"/>
        <v>0</v>
      </c>
      <c r="J87" s="66">
        <f t="shared" si="15"/>
        <v>28044581</v>
      </c>
      <c r="K87" s="77">
        <f t="shared" si="15"/>
        <v>28044581</v>
      </c>
      <c r="L87" s="1"/>
    </row>
    <row r="88" spans="1:12" x14ac:dyDescent="0.2">
      <c r="A88" s="162"/>
      <c r="B88" s="127"/>
      <c r="C88" s="65" t="s">
        <v>102</v>
      </c>
      <c r="D88" s="66">
        <f>SUM(D6:D26)</f>
        <v>426209554</v>
      </c>
      <c r="E88" s="66">
        <f>SUM(E6:E26)</f>
        <v>426209554</v>
      </c>
      <c r="F88" s="66">
        <f t="shared" ref="F88:K88" si="16">SUM(F6:F26)</f>
        <v>0</v>
      </c>
      <c r="G88" s="66">
        <f t="shared" si="16"/>
        <v>0</v>
      </c>
      <c r="H88" s="66">
        <f t="shared" si="16"/>
        <v>0</v>
      </c>
      <c r="I88" s="66">
        <f t="shared" si="16"/>
        <v>0</v>
      </c>
      <c r="J88" s="66">
        <f t="shared" si="16"/>
        <v>426209554</v>
      </c>
      <c r="K88" s="77">
        <f t="shared" si="16"/>
        <v>145305994</v>
      </c>
      <c r="L88" s="1"/>
    </row>
    <row r="89" spans="1:12" x14ac:dyDescent="0.2">
      <c r="A89" s="162"/>
      <c r="B89" s="127"/>
      <c r="C89" s="63" t="s">
        <v>7</v>
      </c>
      <c r="D89" s="4">
        <f>D55+D42</f>
        <v>970000</v>
      </c>
      <c r="E89" s="4">
        <f>E55+E42</f>
        <v>970000</v>
      </c>
      <c r="F89" s="4">
        <f t="shared" ref="F89:K89" si="17">F55+F42</f>
        <v>0</v>
      </c>
      <c r="G89" s="4">
        <f t="shared" si="17"/>
        <v>0</v>
      </c>
      <c r="H89" s="4">
        <f t="shared" si="17"/>
        <v>0</v>
      </c>
      <c r="I89" s="4">
        <f t="shared" si="17"/>
        <v>0</v>
      </c>
      <c r="J89" s="4">
        <f t="shared" si="17"/>
        <v>970000</v>
      </c>
      <c r="K89" s="54">
        <f t="shared" si="17"/>
        <v>280000</v>
      </c>
    </row>
    <row r="90" spans="1:12" x14ac:dyDescent="0.2">
      <c r="A90" s="162"/>
      <c r="B90" s="127"/>
      <c r="C90" s="63" t="s">
        <v>88</v>
      </c>
      <c r="D90" s="4">
        <f>D56</f>
        <v>10791000</v>
      </c>
      <c r="E90" s="4">
        <f>E56</f>
        <v>10791000</v>
      </c>
      <c r="F90" s="4">
        <f t="shared" ref="F90:K90" si="18">F56</f>
        <v>0</v>
      </c>
      <c r="G90" s="4">
        <f t="shared" si="18"/>
        <v>0</v>
      </c>
      <c r="H90" s="4">
        <f t="shared" si="18"/>
        <v>0</v>
      </c>
      <c r="I90" s="4">
        <f t="shared" si="18"/>
        <v>0</v>
      </c>
      <c r="J90" s="4">
        <f t="shared" si="18"/>
        <v>10791000</v>
      </c>
      <c r="K90" s="54">
        <f t="shared" si="18"/>
        <v>430000</v>
      </c>
    </row>
    <row r="91" spans="1:12" x14ac:dyDescent="0.2">
      <c r="A91" s="162"/>
      <c r="B91" s="127"/>
      <c r="C91" s="65" t="s">
        <v>94</v>
      </c>
      <c r="D91" s="66">
        <f>D56+D55</f>
        <v>11761000</v>
      </c>
      <c r="E91" s="66">
        <f>E56+E55</f>
        <v>11761000</v>
      </c>
      <c r="F91" s="66">
        <f t="shared" ref="F91:K91" si="19">F56+F55</f>
        <v>0</v>
      </c>
      <c r="G91" s="66">
        <f t="shared" si="19"/>
        <v>0</v>
      </c>
      <c r="H91" s="66">
        <f t="shared" si="19"/>
        <v>0</v>
      </c>
      <c r="I91" s="66">
        <f t="shared" si="19"/>
        <v>0</v>
      </c>
      <c r="J91" s="66">
        <f t="shared" si="19"/>
        <v>11761000</v>
      </c>
      <c r="K91" s="77">
        <f t="shared" si="19"/>
        <v>710000</v>
      </c>
      <c r="L91" s="1"/>
    </row>
    <row r="92" spans="1:12" x14ac:dyDescent="0.2">
      <c r="A92" s="162"/>
      <c r="B92" s="127"/>
      <c r="C92" s="65" t="s">
        <v>9</v>
      </c>
      <c r="D92" s="66">
        <f>D57+D43</f>
        <v>3112282</v>
      </c>
      <c r="E92" s="66">
        <f>E57+E43</f>
        <v>3112282</v>
      </c>
      <c r="F92" s="66">
        <f t="shared" ref="F92:K92" si="20">F57+F43</f>
        <v>0</v>
      </c>
      <c r="G92" s="66">
        <f t="shared" si="20"/>
        <v>0</v>
      </c>
      <c r="H92" s="66">
        <f t="shared" si="20"/>
        <v>0</v>
      </c>
      <c r="I92" s="66">
        <f t="shared" si="20"/>
        <v>0</v>
      </c>
      <c r="J92" s="66">
        <f t="shared" si="20"/>
        <v>3112282</v>
      </c>
      <c r="K92" s="77">
        <f t="shared" si="20"/>
        <v>54600</v>
      </c>
      <c r="L92" s="1"/>
    </row>
    <row r="93" spans="1:12" x14ac:dyDescent="0.2">
      <c r="A93" s="162"/>
      <c r="B93" s="127"/>
      <c r="C93" s="63" t="s">
        <v>22</v>
      </c>
      <c r="D93" s="4">
        <f>D58+D28</f>
        <v>254000</v>
      </c>
      <c r="E93" s="4">
        <f>E58+E28</f>
        <v>254000</v>
      </c>
      <c r="F93" s="4">
        <f t="shared" ref="F93:K93" si="21">F58+F28</f>
        <v>0</v>
      </c>
      <c r="G93" s="4">
        <f t="shared" si="21"/>
        <v>0</v>
      </c>
      <c r="H93" s="4">
        <f t="shared" si="21"/>
        <v>0</v>
      </c>
      <c r="I93" s="4">
        <f t="shared" si="21"/>
        <v>0</v>
      </c>
      <c r="J93" s="4">
        <f t="shared" si="21"/>
        <v>254000</v>
      </c>
      <c r="K93" s="54">
        <f t="shared" si="21"/>
        <v>0</v>
      </c>
    </row>
    <row r="94" spans="1:12" x14ac:dyDescent="0.2">
      <c r="A94" s="162"/>
      <c r="B94" s="127"/>
      <c r="C94" s="63" t="s">
        <v>33</v>
      </c>
      <c r="D94" s="4">
        <f>D59</f>
        <v>72000</v>
      </c>
      <c r="E94" s="4">
        <f>E59</f>
        <v>72000</v>
      </c>
      <c r="F94" s="4">
        <f t="shared" ref="F94:K94" si="22">F59</f>
        <v>0</v>
      </c>
      <c r="G94" s="4">
        <f t="shared" si="22"/>
        <v>0</v>
      </c>
      <c r="H94" s="4">
        <f t="shared" si="22"/>
        <v>0</v>
      </c>
      <c r="I94" s="4">
        <f t="shared" si="22"/>
        <v>0</v>
      </c>
      <c r="J94" s="4">
        <f t="shared" si="22"/>
        <v>72000</v>
      </c>
      <c r="K94" s="54">
        <f t="shared" si="22"/>
        <v>0</v>
      </c>
    </row>
    <row r="95" spans="1:12" x14ac:dyDescent="0.2">
      <c r="A95" s="162"/>
      <c r="B95" s="127"/>
      <c r="C95" s="63" t="s">
        <v>89</v>
      </c>
      <c r="D95" s="4">
        <f>D29</f>
        <v>1870</v>
      </c>
      <c r="E95" s="4">
        <f>E29</f>
        <v>1870</v>
      </c>
      <c r="F95" s="4">
        <f t="shared" ref="F95:K95" si="23">F29</f>
        <v>0</v>
      </c>
      <c r="G95" s="4">
        <f t="shared" si="23"/>
        <v>0</v>
      </c>
      <c r="H95" s="4">
        <f t="shared" si="23"/>
        <v>0</v>
      </c>
      <c r="I95" s="4">
        <f t="shared" si="23"/>
        <v>0</v>
      </c>
      <c r="J95" s="4">
        <f t="shared" si="23"/>
        <v>1870</v>
      </c>
      <c r="K95" s="54">
        <f t="shared" si="23"/>
        <v>0</v>
      </c>
    </row>
    <row r="96" spans="1:12" x14ac:dyDescent="0.2">
      <c r="A96" s="162"/>
      <c r="B96" s="127"/>
      <c r="C96" s="63" t="s">
        <v>34</v>
      </c>
      <c r="D96" s="4">
        <f>D60</f>
        <v>230000</v>
      </c>
      <c r="E96" s="4">
        <f>E60</f>
        <v>230000</v>
      </c>
      <c r="F96" s="4">
        <f t="shared" ref="F96:K96" si="24">F60</f>
        <v>0</v>
      </c>
      <c r="G96" s="4">
        <f t="shared" si="24"/>
        <v>0</v>
      </c>
      <c r="H96" s="4">
        <f t="shared" si="24"/>
        <v>0</v>
      </c>
      <c r="I96" s="4">
        <f t="shared" si="24"/>
        <v>0</v>
      </c>
      <c r="J96" s="4">
        <f t="shared" si="24"/>
        <v>230000</v>
      </c>
      <c r="K96" s="54">
        <f t="shared" si="24"/>
        <v>0</v>
      </c>
    </row>
    <row r="97" spans="1:12" x14ac:dyDescent="0.2">
      <c r="A97" s="162"/>
      <c r="B97" s="127"/>
      <c r="C97" s="63" t="s">
        <v>10</v>
      </c>
      <c r="D97" s="4">
        <f>D61+D44</f>
        <v>8009100</v>
      </c>
      <c r="E97" s="4">
        <f>E61+E44</f>
        <v>8009100</v>
      </c>
      <c r="F97" s="4">
        <f t="shared" ref="F97:K97" si="25">F61+F44</f>
        <v>0</v>
      </c>
      <c r="G97" s="4">
        <f t="shared" si="25"/>
        <v>0</v>
      </c>
      <c r="H97" s="4">
        <f t="shared" si="25"/>
        <v>0</v>
      </c>
      <c r="I97" s="4">
        <f t="shared" si="25"/>
        <v>0</v>
      </c>
      <c r="J97" s="4">
        <f t="shared" si="25"/>
        <v>8009100</v>
      </c>
      <c r="K97" s="54">
        <f t="shared" si="25"/>
        <v>750000</v>
      </c>
    </row>
    <row r="98" spans="1:12" x14ac:dyDescent="0.2">
      <c r="A98" s="162"/>
      <c r="B98" s="127"/>
      <c r="C98" s="63" t="s">
        <v>2</v>
      </c>
      <c r="D98" s="4">
        <f>D62+D45+D30+D54</f>
        <v>31883770</v>
      </c>
      <c r="E98" s="4">
        <f>E62+E45+E30+E54</f>
        <v>31800770</v>
      </c>
      <c r="F98" s="4">
        <f t="shared" ref="F98:K98" si="26">F62+F45+F30+F54</f>
        <v>0</v>
      </c>
      <c r="G98" s="4">
        <f t="shared" si="26"/>
        <v>0</v>
      </c>
      <c r="H98" s="4">
        <f t="shared" si="26"/>
        <v>0</v>
      </c>
      <c r="I98" s="4">
        <f t="shared" si="26"/>
        <v>0</v>
      </c>
      <c r="J98" s="4">
        <f t="shared" si="26"/>
        <v>31800770</v>
      </c>
      <c r="K98" s="4">
        <f t="shared" si="26"/>
        <v>2942450</v>
      </c>
    </row>
    <row r="99" spans="1:12" x14ac:dyDescent="0.2">
      <c r="A99" s="162"/>
      <c r="B99" s="127"/>
      <c r="C99" s="63" t="s">
        <v>35</v>
      </c>
      <c r="D99" s="4">
        <f>D63</f>
        <v>292100</v>
      </c>
      <c r="E99" s="4">
        <f>E63</f>
        <v>292100</v>
      </c>
      <c r="F99" s="4">
        <f t="shared" ref="F99:K99" si="27">F63</f>
        <v>0</v>
      </c>
      <c r="G99" s="4">
        <f t="shared" si="27"/>
        <v>0</v>
      </c>
      <c r="H99" s="4">
        <f t="shared" si="27"/>
        <v>0</v>
      </c>
      <c r="I99" s="4">
        <f t="shared" si="27"/>
        <v>0</v>
      </c>
      <c r="J99" s="4">
        <f t="shared" si="27"/>
        <v>292100</v>
      </c>
      <c r="K99" s="54">
        <f t="shared" si="27"/>
        <v>6370</v>
      </c>
    </row>
    <row r="100" spans="1:12" x14ac:dyDescent="0.2">
      <c r="A100" s="162"/>
      <c r="B100" s="127"/>
      <c r="C100" s="63" t="s">
        <v>11</v>
      </c>
      <c r="D100" s="4">
        <f>D64+D46+D31</f>
        <v>5188185</v>
      </c>
      <c r="E100" s="4">
        <f>E64+E46+E31</f>
        <v>5188185</v>
      </c>
      <c r="F100" s="4">
        <f t="shared" ref="F100:K100" si="28">F64+F46+F31</f>
        <v>0</v>
      </c>
      <c r="G100" s="4">
        <f t="shared" si="28"/>
        <v>0</v>
      </c>
      <c r="H100" s="4">
        <f t="shared" si="28"/>
        <v>0</v>
      </c>
      <c r="I100" s="4">
        <f t="shared" si="28"/>
        <v>0</v>
      </c>
      <c r="J100" s="4">
        <f t="shared" si="28"/>
        <v>5188185</v>
      </c>
      <c r="K100" s="54">
        <f t="shared" si="28"/>
        <v>99360</v>
      </c>
    </row>
    <row r="101" spans="1:12" x14ac:dyDescent="0.2">
      <c r="A101" s="162"/>
      <c r="B101" s="127"/>
      <c r="C101" s="63" t="s">
        <v>91</v>
      </c>
      <c r="D101" s="4">
        <f>D32</f>
        <v>0</v>
      </c>
      <c r="E101" s="4">
        <f>E32</f>
        <v>83000</v>
      </c>
      <c r="F101" s="4">
        <f t="shared" ref="F101:K101" si="29">F32</f>
        <v>0</v>
      </c>
      <c r="G101" s="4">
        <f t="shared" si="29"/>
        <v>0</v>
      </c>
      <c r="H101" s="4">
        <f t="shared" si="29"/>
        <v>0</v>
      </c>
      <c r="I101" s="4">
        <f t="shared" si="29"/>
        <v>0</v>
      </c>
      <c r="J101" s="4">
        <f t="shared" si="29"/>
        <v>83000</v>
      </c>
      <c r="K101" s="54">
        <f t="shared" si="29"/>
        <v>83000</v>
      </c>
    </row>
    <row r="102" spans="1:12" x14ac:dyDescent="0.2">
      <c r="A102" s="162"/>
      <c r="B102" s="127"/>
      <c r="C102" s="63" t="s">
        <v>12</v>
      </c>
      <c r="D102" s="4">
        <f>D65+D47</f>
        <v>229492</v>
      </c>
      <c r="E102" s="4">
        <f>E65+E47</f>
        <v>229492</v>
      </c>
      <c r="F102" s="4">
        <f t="shared" ref="F102:K102" si="30">F65+F47</f>
        <v>0</v>
      </c>
      <c r="G102" s="4">
        <f t="shared" si="30"/>
        <v>0</v>
      </c>
      <c r="H102" s="4">
        <f t="shared" si="30"/>
        <v>0</v>
      </c>
      <c r="I102" s="4">
        <f t="shared" si="30"/>
        <v>0</v>
      </c>
      <c r="J102" s="4">
        <f t="shared" si="30"/>
        <v>229492</v>
      </c>
      <c r="K102" s="54">
        <f t="shared" si="30"/>
        <v>1600</v>
      </c>
    </row>
    <row r="103" spans="1:12" x14ac:dyDescent="0.2">
      <c r="A103" s="162"/>
      <c r="B103" s="127"/>
      <c r="C103" s="65" t="s">
        <v>95</v>
      </c>
      <c r="D103" s="66">
        <f>D65+D64+D63+D62+D61+D60+D59+D58+D47+D46+D45+D44+D32+D31+D30+D29+D28+D54</f>
        <v>46160517</v>
      </c>
      <c r="E103" s="66">
        <f>E65+E64+E63+E62+E61+E60+E59+E58+E47+E46+E45+E44+E32+E31+E30+E29+E28+E54</f>
        <v>46160517</v>
      </c>
      <c r="F103" s="66">
        <f t="shared" ref="F103:K103" si="31">F65+F64+F63+F62+F61+F60+F59+F58+F47+F46+F45+F44+F32+F31+F30+F29+F28+F54</f>
        <v>0</v>
      </c>
      <c r="G103" s="66">
        <f t="shared" si="31"/>
        <v>0</v>
      </c>
      <c r="H103" s="66">
        <f t="shared" si="31"/>
        <v>0</v>
      </c>
      <c r="I103" s="66">
        <f t="shared" si="31"/>
        <v>0</v>
      </c>
      <c r="J103" s="66">
        <f t="shared" si="31"/>
        <v>46160517</v>
      </c>
      <c r="K103" s="66">
        <f t="shared" si="31"/>
        <v>3882780</v>
      </c>
      <c r="L103" s="1"/>
    </row>
    <row r="104" spans="1:12" x14ac:dyDescent="0.2">
      <c r="A104" s="162"/>
      <c r="B104" s="127"/>
      <c r="C104" s="63" t="s">
        <v>36</v>
      </c>
      <c r="D104" s="4">
        <f>D66</f>
        <v>0</v>
      </c>
      <c r="E104" s="4">
        <f>E66</f>
        <v>0</v>
      </c>
      <c r="F104" s="4">
        <f t="shared" ref="F104:K104" si="32">F66</f>
        <v>0</v>
      </c>
      <c r="G104" s="4">
        <f t="shared" si="32"/>
        <v>0</v>
      </c>
      <c r="H104" s="4">
        <f t="shared" si="32"/>
        <v>0</v>
      </c>
      <c r="I104" s="4">
        <f t="shared" si="32"/>
        <v>0</v>
      </c>
      <c r="J104" s="4">
        <f t="shared" si="32"/>
        <v>0</v>
      </c>
      <c r="K104" s="54">
        <f t="shared" si="32"/>
        <v>0</v>
      </c>
    </row>
    <row r="105" spans="1:12" x14ac:dyDescent="0.2">
      <c r="A105" s="162"/>
      <c r="B105" s="127"/>
      <c r="C105" s="63" t="s">
        <v>23</v>
      </c>
      <c r="D105" s="4">
        <f>D40+D38+D36+D33</f>
        <v>19744030</v>
      </c>
      <c r="E105" s="4">
        <f>E40+E38+E36+E33</f>
        <v>19744030</v>
      </c>
      <c r="F105" s="4">
        <f t="shared" ref="F105:K105" si="33">F40+F38+F36+F33</f>
        <v>0</v>
      </c>
      <c r="G105" s="4">
        <f t="shared" si="33"/>
        <v>0</v>
      </c>
      <c r="H105" s="4">
        <f t="shared" si="33"/>
        <v>0</v>
      </c>
      <c r="I105" s="4">
        <f t="shared" si="33"/>
        <v>0</v>
      </c>
      <c r="J105" s="4">
        <f t="shared" si="33"/>
        <v>19744030</v>
      </c>
      <c r="K105" s="54">
        <f t="shared" si="33"/>
        <v>6930003</v>
      </c>
    </row>
    <row r="106" spans="1:12" x14ac:dyDescent="0.2">
      <c r="A106" s="162"/>
      <c r="B106" s="127"/>
      <c r="C106" s="63" t="s">
        <v>5</v>
      </c>
      <c r="D106" s="4">
        <f>D41+D37+D34</f>
        <v>16308950</v>
      </c>
      <c r="E106" s="4">
        <f>E41+E37+E34</f>
        <v>16308950</v>
      </c>
      <c r="F106" s="4">
        <f t="shared" ref="F106:K106" si="34">F41+F37+F34</f>
        <v>0</v>
      </c>
      <c r="G106" s="4">
        <f t="shared" si="34"/>
        <v>0</v>
      </c>
      <c r="H106" s="4">
        <f t="shared" si="34"/>
        <v>0</v>
      </c>
      <c r="I106" s="4">
        <f t="shared" si="34"/>
        <v>0</v>
      </c>
      <c r="J106" s="4">
        <f t="shared" si="34"/>
        <v>16308950</v>
      </c>
      <c r="K106" s="54">
        <f t="shared" si="34"/>
        <v>4114738</v>
      </c>
    </row>
    <row r="107" spans="1:12" x14ac:dyDescent="0.2">
      <c r="A107" s="162"/>
      <c r="B107" s="127"/>
      <c r="C107" s="65" t="s">
        <v>96</v>
      </c>
      <c r="D107" s="66">
        <f>D41+D40+D38+D37+D36+D34+D33</f>
        <v>36052980</v>
      </c>
      <c r="E107" s="66">
        <f>E41+E40+E38+E37+E36+E34+E33</f>
        <v>36052980</v>
      </c>
      <c r="F107" s="66">
        <f t="shared" ref="F107:K107" si="35">F41+F40+F38+F37+F36+F34+F33</f>
        <v>0</v>
      </c>
      <c r="G107" s="66">
        <f t="shared" si="35"/>
        <v>0</v>
      </c>
      <c r="H107" s="66">
        <f t="shared" si="35"/>
        <v>0</v>
      </c>
      <c r="I107" s="66">
        <f t="shared" si="35"/>
        <v>0</v>
      </c>
      <c r="J107" s="66">
        <f t="shared" si="35"/>
        <v>36052980</v>
      </c>
      <c r="K107" s="77">
        <f t="shared" si="35"/>
        <v>11044741</v>
      </c>
      <c r="L107" s="1"/>
    </row>
    <row r="108" spans="1:12" x14ac:dyDescent="0.2">
      <c r="A108" s="162"/>
      <c r="B108" s="127"/>
      <c r="C108" s="63" t="s">
        <v>31</v>
      </c>
      <c r="D108" s="4">
        <f>D67+D48</f>
        <v>388897</v>
      </c>
      <c r="E108" s="4">
        <f>E67+E48</f>
        <v>388897</v>
      </c>
      <c r="F108" s="4">
        <f t="shared" ref="F108:K108" si="36">F67+F48</f>
        <v>0</v>
      </c>
      <c r="G108" s="4">
        <f t="shared" si="36"/>
        <v>0</v>
      </c>
      <c r="H108" s="4">
        <f t="shared" si="36"/>
        <v>0</v>
      </c>
      <c r="I108" s="4">
        <f t="shared" si="36"/>
        <v>0</v>
      </c>
      <c r="J108" s="4">
        <f t="shared" si="36"/>
        <v>388897</v>
      </c>
      <c r="K108" s="54">
        <f t="shared" si="36"/>
        <v>0</v>
      </c>
    </row>
    <row r="109" spans="1:12" x14ac:dyDescent="0.2">
      <c r="A109" s="162"/>
      <c r="B109" s="127"/>
      <c r="C109" s="63" t="s">
        <v>32</v>
      </c>
      <c r="D109" s="4">
        <f>D49</f>
        <v>0</v>
      </c>
      <c r="E109" s="4">
        <f>E49</f>
        <v>0</v>
      </c>
      <c r="F109" s="4">
        <f t="shared" ref="F109:K109" si="37">F49</f>
        <v>0</v>
      </c>
      <c r="G109" s="4">
        <f t="shared" si="37"/>
        <v>0</v>
      </c>
      <c r="H109" s="4">
        <f t="shared" si="37"/>
        <v>0</v>
      </c>
      <c r="I109" s="4">
        <f t="shared" si="37"/>
        <v>0</v>
      </c>
      <c r="J109" s="4">
        <f t="shared" si="37"/>
        <v>0</v>
      </c>
      <c r="K109" s="54">
        <f t="shared" si="37"/>
        <v>0</v>
      </c>
    </row>
    <row r="110" spans="1:12" x14ac:dyDescent="0.2">
      <c r="A110" s="162"/>
      <c r="B110" s="127"/>
      <c r="C110" s="63" t="s">
        <v>13</v>
      </c>
      <c r="D110" s="4">
        <f t="shared" ref="D110" si="38">D68+D50</f>
        <v>4296741</v>
      </c>
      <c r="E110" s="4">
        <f t="shared" ref="E110:K111" si="39">E68+E50</f>
        <v>4296741</v>
      </c>
      <c r="F110" s="4">
        <f t="shared" si="39"/>
        <v>0</v>
      </c>
      <c r="G110" s="4">
        <f t="shared" si="39"/>
        <v>0</v>
      </c>
      <c r="H110" s="4">
        <f t="shared" si="39"/>
        <v>0</v>
      </c>
      <c r="I110" s="4">
        <f t="shared" si="39"/>
        <v>0</v>
      </c>
      <c r="J110" s="4">
        <f t="shared" si="39"/>
        <v>4296741</v>
      </c>
      <c r="K110" s="54">
        <f t="shared" si="39"/>
        <v>0</v>
      </c>
    </row>
    <row r="111" spans="1:12" x14ac:dyDescent="0.2">
      <c r="A111" s="162"/>
      <c r="B111" s="127"/>
      <c r="C111" s="63" t="s">
        <v>14</v>
      </c>
      <c r="D111" s="4">
        <f t="shared" ref="D111" si="40">D69+D51</f>
        <v>1265122</v>
      </c>
      <c r="E111" s="4">
        <f t="shared" si="39"/>
        <v>1265122</v>
      </c>
      <c r="F111" s="4">
        <f t="shared" si="39"/>
        <v>0</v>
      </c>
      <c r="G111" s="4">
        <f t="shared" si="39"/>
        <v>0</v>
      </c>
      <c r="H111" s="4">
        <f t="shared" si="39"/>
        <v>0</v>
      </c>
      <c r="I111" s="4">
        <f t="shared" si="39"/>
        <v>0</v>
      </c>
      <c r="J111" s="4">
        <f t="shared" si="39"/>
        <v>1265122</v>
      </c>
      <c r="K111" s="54">
        <f t="shared" si="39"/>
        <v>0</v>
      </c>
    </row>
    <row r="112" spans="1:12" x14ac:dyDescent="0.2">
      <c r="A112" s="162"/>
      <c r="B112" s="127"/>
      <c r="C112" s="65" t="s">
        <v>97</v>
      </c>
      <c r="D112" s="66">
        <f>D69+D68+D67+D51+D50+D49+D48</f>
        <v>5950760</v>
      </c>
      <c r="E112" s="66">
        <f>E69+E68+E67+E51+E50+E49+E48</f>
        <v>5950760</v>
      </c>
      <c r="F112" s="66">
        <f t="shared" ref="F112:K112" si="41">F69+F68+F67+F51+F50+F49+F48</f>
        <v>0</v>
      </c>
      <c r="G112" s="66">
        <f t="shared" si="41"/>
        <v>0</v>
      </c>
      <c r="H112" s="66">
        <f t="shared" si="41"/>
        <v>0</v>
      </c>
      <c r="I112" s="66">
        <f t="shared" si="41"/>
        <v>0</v>
      </c>
      <c r="J112" s="66">
        <f t="shared" si="41"/>
        <v>5950760</v>
      </c>
      <c r="K112" s="77">
        <f t="shared" si="41"/>
        <v>0</v>
      </c>
      <c r="L112" s="1"/>
    </row>
    <row r="113" spans="1:12" x14ac:dyDescent="0.2">
      <c r="A113" s="162"/>
      <c r="B113" s="127"/>
      <c r="C113" s="63" t="s">
        <v>15</v>
      </c>
      <c r="D113" s="4">
        <f t="shared" ref="D113" si="42">D70+D52</f>
        <v>4121943</v>
      </c>
      <c r="E113" s="4">
        <f t="shared" ref="E113:K114" si="43">E70+E52</f>
        <v>4121943</v>
      </c>
      <c r="F113" s="4">
        <f t="shared" si="43"/>
        <v>0</v>
      </c>
      <c r="G113" s="4">
        <f t="shared" si="43"/>
        <v>0</v>
      </c>
      <c r="H113" s="4">
        <f t="shared" si="43"/>
        <v>0</v>
      </c>
      <c r="I113" s="4">
        <f t="shared" si="43"/>
        <v>0</v>
      </c>
      <c r="J113" s="4">
        <f t="shared" si="43"/>
        <v>4121943</v>
      </c>
      <c r="K113" s="54">
        <f t="shared" si="43"/>
        <v>2302859</v>
      </c>
    </row>
    <row r="114" spans="1:12" x14ac:dyDescent="0.2">
      <c r="A114" s="162"/>
      <c r="B114" s="127"/>
      <c r="C114" s="63" t="s">
        <v>16</v>
      </c>
      <c r="D114" s="4">
        <f t="shared" ref="D114" si="44">D71+D53</f>
        <v>1112924</v>
      </c>
      <c r="E114" s="4">
        <f t="shared" si="43"/>
        <v>1112924</v>
      </c>
      <c r="F114" s="4">
        <f t="shared" si="43"/>
        <v>0</v>
      </c>
      <c r="G114" s="4">
        <f t="shared" si="43"/>
        <v>0</v>
      </c>
      <c r="H114" s="4">
        <f t="shared" si="43"/>
        <v>0</v>
      </c>
      <c r="I114" s="4">
        <f t="shared" si="43"/>
        <v>0</v>
      </c>
      <c r="J114" s="4">
        <f t="shared" si="43"/>
        <v>1112924</v>
      </c>
      <c r="K114" s="54">
        <f t="shared" si="43"/>
        <v>351957</v>
      </c>
    </row>
    <row r="115" spans="1:12" x14ac:dyDescent="0.2">
      <c r="A115" s="162"/>
      <c r="B115" s="127"/>
      <c r="C115" s="65" t="s">
        <v>98</v>
      </c>
      <c r="D115" s="66">
        <f>D71+D70+D53+D52</f>
        <v>5234867</v>
      </c>
      <c r="E115" s="66">
        <f>E71+E70+E53+E52</f>
        <v>5234867</v>
      </c>
      <c r="F115" s="66">
        <f t="shared" ref="F115:K115" si="45">F71+F70+F53+F52</f>
        <v>0</v>
      </c>
      <c r="G115" s="66">
        <f t="shared" si="45"/>
        <v>0</v>
      </c>
      <c r="H115" s="66">
        <f t="shared" si="45"/>
        <v>0</v>
      </c>
      <c r="I115" s="66">
        <f t="shared" si="45"/>
        <v>0</v>
      </c>
      <c r="J115" s="66">
        <f t="shared" si="45"/>
        <v>5234867</v>
      </c>
      <c r="K115" s="77">
        <f t="shared" si="45"/>
        <v>2654816</v>
      </c>
      <c r="L115" s="1"/>
    </row>
    <row r="116" spans="1:12" x14ac:dyDescent="0.2">
      <c r="A116" s="162"/>
      <c r="B116" s="127"/>
      <c r="C116" s="65" t="s">
        <v>110</v>
      </c>
      <c r="D116" s="66">
        <f>D39</f>
        <v>4500000</v>
      </c>
      <c r="E116" s="66">
        <f t="shared" ref="E116:K116" si="46">E39</f>
        <v>4500000</v>
      </c>
      <c r="F116" s="66">
        <f t="shared" si="46"/>
        <v>0</v>
      </c>
      <c r="G116" s="66">
        <f t="shared" si="46"/>
        <v>0</v>
      </c>
      <c r="H116" s="66">
        <f t="shared" si="46"/>
        <v>0</v>
      </c>
      <c r="I116" s="66">
        <f t="shared" si="46"/>
        <v>0</v>
      </c>
      <c r="J116" s="66">
        <f t="shared" si="46"/>
        <v>4500000</v>
      </c>
      <c r="K116" s="66">
        <f t="shared" si="46"/>
        <v>2200239</v>
      </c>
      <c r="L116" s="1"/>
    </row>
    <row r="117" spans="1:12" x14ac:dyDescent="0.2">
      <c r="A117" s="162"/>
      <c r="B117" s="127"/>
      <c r="C117" s="63" t="s">
        <v>3</v>
      </c>
      <c r="D117" s="67">
        <f>D35</f>
        <v>313437148</v>
      </c>
      <c r="E117" s="67">
        <f>E35</f>
        <v>313437148</v>
      </c>
      <c r="F117" s="67">
        <f t="shared" ref="F117:K117" si="47">F35</f>
        <v>0</v>
      </c>
      <c r="G117" s="67">
        <f t="shared" si="47"/>
        <v>0</v>
      </c>
      <c r="H117" s="67">
        <f t="shared" si="47"/>
        <v>0</v>
      </c>
      <c r="I117" s="67">
        <f t="shared" si="47"/>
        <v>0</v>
      </c>
      <c r="J117" s="67">
        <f t="shared" si="47"/>
        <v>313437148</v>
      </c>
      <c r="K117" s="78">
        <f t="shared" si="47"/>
        <v>101349332</v>
      </c>
      <c r="L117" s="1"/>
    </row>
    <row r="118" spans="1:12" x14ac:dyDescent="0.2">
      <c r="A118" s="163"/>
      <c r="B118" s="164"/>
      <c r="C118" s="65" t="s">
        <v>99</v>
      </c>
      <c r="D118" s="66">
        <f>SUM(D28:D71)</f>
        <v>426209554</v>
      </c>
      <c r="E118" s="66">
        <f>SUM(E28:E71)</f>
        <v>426209554</v>
      </c>
      <c r="F118" s="66">
        <f t="shared" ref="F118:K118" si="48">SUM(F28:F71)</f>
        <v>0</v>
      </c>
      <c r="G118" s="66">
        <f t="shared" si="48"/>
        <v>0</v>
      </c>
      <c r="H118" s="66">
        <f t="shared" si="48"/>
        <v>0</v>
      </c>
      <c r="I118" s="66">
        <f t="shared" si="48"/>
        <v>0</v>
      </c>
      <c r="J118" s="66">
        <f t="shared" si="48"/>
        <v>426209554</v>
      </c>
      <c r="K118" s="77">
        <f t="shared" si="48"/>
        <v>121896508</v>
      </c>
      <c r="L118" s="1"/>
    </row>
    <row r="119" spans="1:12" x14ac:dyDescent="0.2">
      <c r="A119" s="1"/>
      <c r="B119" s="1"/>
      <c r="C119" s="1"/>
      <c r="D119" s="1"/>
      <c r="E119" s="1"/>
      <c r="F119" s="68"/>
      <c r="G119" s="1"/>
      <c r="H119" s="1"/>
      <c r="I119" s="1"/>
      <c r="J119" s="1"/>
      <c r="K119" s="69"/>
      <c r="L119" s="1"/>
    </row>
    <row r="120" spans="1:12" x14ac:dyDescent="0.2">
      <c r="C120" s="5"/>
      <c r="D120" s="5"/>
      <c r="F120" s="2"/>
    </row>
    <row r="121" spans="1:12" x14ac:dyDescent="0.2">
      <c r="C121" s="5"/>
      <c r="D121" s="5"/>
      <c r="F121" s="2"/>
    </row>
  </sheetData>
  <mergeCells count="36">
    <mergeCell ref="A15:A19"/>
    <mergeCell ref="B15:B17"/>
    <mergeCell ref="B18:B19"/>
    <mergeCell ref="A78:B118"/>
    <mergeCell ref="A36:A37"/>
    <mergeCell ref="B36:B37"/>
    <mergeCell ref="A38:A39"/>
    <mergeCell ref="B38:B39"/>
    <mergeCell ref="A40:A41"/>
    <mergeCell ref="B40:B41"/>
    <mergeCell ref="A42:A53"/>
    <mergeCell ref="B42:B53"/>
    <mergeCell ref="B55:B71"/>
    <mergeCell ref="A72:C72"/>
    <mergeCell ref="A54:A71"/>
    <mergeCell ref="A20:A23"/>
    <mergeCell ref="B20:B22"/>
    <mergeCell ref="A27:C27"/>
    <mergeCell ref="A28:A35"/>
    <mergeCell ref="B28:B32"/>
    <mergeCell ref="B33:B35"/>
    <mergeCell ref="A6:A10"/>
    <mergeCell ref="B6:B8"/>
    <mergeCell ref="B9:B10"/>
    <mergeCell ref="A12:A13"/>
    <mergeCell ref="A1:L1"/>
    <mergeCell ref="A4:A5"/>
    <mergeCell ref="B4:B5"/>
    <mergeCell ref="C4:C5"/>
    <mergeCell ref="E4:E5"/>
    <mergeCell ref="F4:I4"/>
    <mergeCell ref="J4:J5"/>
    <mergeCell ref="K4:K5"/>
    <mergeCell ref="L4:L5"/>
    <mergeCell ref="B12:B13"/>
    <mergeCell ref="D4:D5"/>
  </mergeCells>
  <pageMargins left="0.70866141732283472" right="0.70866141732283472" top="0.74803149606299213" bottom="0.74803149606299213" header="0.31496062992125984" footer="0.31496062992125984"/>
  <pageSetup paperSize="8" orientation="landscape" r:id="rId1"/>
  <rowBreaks count="2" manualBreakCount="2">
    <brk id="2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72A4-DED9-4443-B245-95CAFDE69121}">
  <dimension ref="A1:L125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27" sqref="L27"/>
    </sheetView>
  </sheetViews>
  <sheetFormatPr defaultRowHeight="12.75" x14ac:dyDescent="0.2"/>
  <cols>
    <col min="1" max="1" width="51" bestFit="1" customWidth="1"/>
    <col min="2" max="2" width="9.140625" style="96"/>
    <col min="3" max="3" width="8" customWidth="1"/>
    <col min="4" max="5" width="14.5703125" customWidth="1"/>
    <col min="6" max="9" width="11.140625" customWidth="1"/>
    <col min="10" max="10" width="14.42578125" customWidth="1"/>
    <col min="11" max="11" width="14.42578125" style="199" customWidth="1"/>
    <col min="12" max="12" width="18" customWidth="1"/>
  </cols>
  <sheetData>
    <row r="1" spans="1:12" x14ac:dyDescent="0.2">
      <c r="A1" s="173" t="s">
        <v>82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x14ac:dyDescent="0.2">
      <c r="F2" s="2"/>
    </row>
    <row r="3" spans="1:12" x14ac:dyDescent="0.2">
      <c r="E3" s="5"/>
      <c r="F3" s="3"/>
      <c r="K3" s="200"/>
    </row>
    <row r="4" spans="1:12" x14ac:dyDescent="0.2">
      <c r="A4" s="175" t="s">
        <v>19</v>
      </c>
      <c r="B4" s="177" t="s">
        <v>0</v>
      </c>
      <c r="C4" s="175" t="s">
        <v>44</v>
      </c>
      <c r="D4" s="175" t="s">
        <v>21</v>
      </c>
      <c r="E4" s="179" t="s">
        <v>113</v>
      </c>
      <c r="F4" s="181" t="s">
        <v>116</v>
      </c>
      <c r="G4" s="182"/>
      <c r="H4" s="182"/>
      <c r="I4" s="183"/>
      <c r="J4" s="179" t="s">
        <v>112</v>
      </c>
      <c r="K4" s="201" t="s">
        <v>111</v>
      </c>
      <c r="L4" s="184" t="s">
        <v>114</v>
      </c>
    </row>
    <row r="5" spans="1:12" ht="32.25" customHeight="1" x14ac:dyDescent="0.2">
      <c r="A5" s="176"/>
      <c r="B5" s="178"/>
      <c r="C5" s="176"/>
      <c r="D5" s="176"/>
      <c r="E5" s="180"/>
      <c r="F5" s="89" t="s">
        <v>43</v>
      </c>
      <c r="G5" s="93" t="s">
        <v>118</v>
      </c>
      <c r="H5" s="93" t="s">
        <v>119</v>
      </c>
      <c r="I5" s="93" t="s">
        <v>120</v>
      </c>
      <c r="J5" s="180"/>
      <c r="K5" s="201"/>
      <c r="L5" s="184"/>
    </row>
    <row r="6" spans="1:12" x14ac:dyDescent="0.2">
      <c r="A6" s="105" t="s">
        <v>38</v>
      </c>
      <c r="B6" s="106" t="s">
        <v>1</v>
      </c>
      <c r="C6" s="41" t="s">
        <v>27</v>
      </c>
      <c r="D6" s="42">
        <v>0</v>
      </c>
      <c r="E6" s="42">
        <v>0</v>
      </c>
      <c r="F6" s="43"/>
      <c r="G6" s="38"/>
      <c r="H6" s="38"/>
      <c r="I6" s="38"/>
      <c r="J6" s="74">
        <f>SUM(E6:I6)</f>
        <v>0</v>
      </c>
      <c r="K6" s="202">
        <v>0</v>
      </c>
      <c r="L6" s="4">
        <f>J6-K6</f>
        <v>0</v>
      </c>
    </row>
    <row r="7" spans="1:12" x14ac:dyDescent="0.2">
      <c r="A7" s="105"/>
      <c r="B7" s="106"/>
      <c r="C7" s="41" t="s">
        <v>39</v>
      </c>
      <c r="D7" s="42">
        <v>0</v>
      </c>
      <c r="E7" s="42">
        <v>0</v>
      </c>
      <c r="F7" s="43"/>
      <c r="G7" s="38"/>
      <c r="H7" s="38"/>
      <c r="I7" s="38"/>
      <c r="J7" s="4">
        <f t="shared" ref="J7:J27" si="0">SUM(E7:I7)</f>
        <v>0</v>
      </c>
      <c r="K7" s="202">
        <v>0</v>
      </c>
      <c r="L7" s="4">
        <f t="shared" ref="L7:L27" si="1">J7-K7</f>
        <v>0</v>
      </c>
    </row>
    <row r="8" spans="1:12" x14ac:dyDescent="0.2">
      <c r="A8" s="105"/>
      <c r="B8" s="106"/>
      <c r="C8" s="41" t="s">
        <v>40</v>
      </c>
      <c r="D8" s="42">
        <v>1500</v>
      </c>
      <c r="E8" s="42">
        <v>1500</v>
      </c>
      <c r="F8" s="43"/>
      <c r="G8" s="38"/>
      <c r="H8" s="38"/>
      <c r="I8" s="38"/>
      <c r="J8" s="4">
        <f t="shared" si="0"/>
        <v>1500</v>
      </c>
      <c r="K8" s="202">
        <v>796</v>
      </c>
      <c r="L8" s="4">
        <f t="shared" si="1"/>
        <v>704</v>
      </c>
    </row>
    <row r="9" spans="1:12" x14ac:dyDescent="0.2">
      <c r="A9" s="105"/>
      <c r="B9" s="107" t="s">
        <v>4</v>
      </c>
      <c r="C9" s="41" t="s">
        <v>25</v>
      </c>
      <c r="D9" s="42">
        <v>2468000</v>
      </c>
      <c r="E9" s="42">
        <v>2468000</v>
      </c>
      <c r="F9" s="43"/>
      <c r="G9" s="38"/>
      <c r="H9" s="38">
        <v>6029120</v>
      </c>
      <c r="I9" s="38">
        <v>12724484</v>
      </c>
      <c r="J9" s="4">
        <f t="shared" si="0"/>
        <v>21221604</v>
      </c>
      <c r="K9" s="202">
        <v>0</v>
      </c>
      <c r="L9" s="4">
        <f t="shared" si="1"/>
        <v>21221604</v>
      </c>
    </row>
    <row r="10" spans="1:12" x14ac:dyDescent="0.2">
      <c r="A10" s="105"/>
      <c r="B10" s="108"/>
      <c r="C10" s="41" t="s">
        <v>28</v>
      </c>
      <c r="D10" s="42">
        <v>10810958</v>
      </c>
      <c r="E10" s="42">
        <v>10810958</v>
      </c>
      <c r="F10" s="43"/>
      <c r="G10" s="38"/>
      <c r="H10" s="38"/>
      <c r="I10" s="38"/>
      <c r="J10" s="4">
        <f t="shared" si="0"/>
        <v>10810958</v>
      </c>
      <c r="K10" s="202">
        <v>10810958</v>
      </c>
      <c r="L10" s="4">
        <f t="shared" si="1"/>
        <v>0</v>
      </c>
    </row>
    <row r="11" spans="1:12" x14ac:dyDescent="0.2">
      <c r="A11" s="83" t="s">
        <v>45</v>
      </c>
      <c r="B11" s="97" t="s">
        <v>4</v>
      </c>
      <c r="C11" s="41" t="s">
        <v>25</v>
      </c>
      <c r="D11" s="42">
        <v>16258950</v>
      </c>
      <c r="E11" s="42">
        <v>16258950</v>
      </c>
      <c r="F11" s="43"/>
      <c r="G11" s="38"/>
      <c r="H11" s="38"/>
      <c r="I11" s="38"/>
      <c r="J11" s="4">
        <f t="shared" si="0"/>
        <v>16258950</v>
      </c>
      <c r="K11" s="202">
        <v>5033739</v>
      </c>
      <c r="L11" s="4">
        <f t="shared" si="1"/>
        <v>11225211</v>
      </c>
    </row>
    <row r="12" spans="1:12" x14ac:dyDescent="0.2">
      <c r="A12" s="109" t="s">
        <v>50</v>
      </c>
      <c r="B12" s="112" t="s">
        <v>4</v>
      </c>
      <c r="C12" s="41" t="s">
        <v>25</v>
      </c>
      <c r="D12" s="42">
        <v>7005263</v>
      </c>
      <c r="E12" s="42">
        <v>7005263</v>
      </c>
      <c r="F12" s="43"/>
      <c r="G12" s="38"/>
      <c r="H12" s="38"/>
      <c r="I12" s="38"/>
      <c r="J12" s="4">
        <f t="shared" si="0"/>
        <v>7005263</v>
      </c>
      <c r="K12" s="202">
        <v>3482094</v>
      </c>
      <c r="L12" s="4">
        <f t="shared" si="1"/>
        <v>3523169</v>
      </c>
    </row>
    <row r="13" spans="1:12" x14ac:dyDescent="0.2">
      <c r="A13" s="134"/>
      <c r="B13" s="114"/>
      <c r="C13" s="41" t="s">
        <v>37</v>
      </c>
      <c r="D13" s="42">
        <v>4500000</v>
      </c>
      <c r="E13" s="42">
        <v>4500000</v>
      </c>
      <c r="F13" s="43"/>
      <c r="G13" s="38"/>
      <c r="H13" s="38"/>
      <c r="I13" s="38"/>
      <c r="J13" s="4">
        <f t="shared" si="0"/>
        <v>4500000</v>
      </c>
      <c r="K13" s="202">
        <v>3706121</v>
      </c>
      <c r="L13" s="4">
        <f t="shared" si="1"/>
        <v>793879</v>
      </c>
    </row>
    <row r="14" spans="1:12" x14ac:dyDescent="0.2">
      <c r="A14" s="82" t="s">
        <v>26</v>
      </c>
      <c r="B14" s="97" t="s">
        <v>4</v>
      </c>
      <c r="C14" s="41" t="s">
        <v>25</v>
      </c>
      <c r="D14" s="42">
        <v>19746500</v>
      </c>
      <c r="E14" s="42">
        <v>19746500</v>
      </c>
      <c r="F14" s="43"/>
      <c r="G14" s="38"/>
      <c r="H14" s="38"/>
      <c r="I14" s="38"/>
      <c r="J14" s="4">
        <f t="shared" si="0"/>
        <v>19746500</v>
      </c>
      <c r="K14" s="202">
        <v>7212167</v>
      </c>
      <c r="L14" s="4">
        <f t="shared" si="1"/>
        <v>12534333</v>
      </c>
    </row>
    <row r="15" spans="1:12" x14ac:dyDescent="0.2">
      <c r="A15" s="109" t="s">
        <v>46</v>
      </c>
      <c r="B15" s="111" t="s">
        <v>4</v>
      </c>
      <c r="C15" s="41" t="s">
        <v>25</v>
      </c>
      <c r="D15" s="42">
        <v>0</v>
      </c>
      <c r="E15" s="42">
        <v>0</v>
      </c>
      <c r="F15" s="43"/>
      <c r="G15" s="38"/>
      <c r="H15" s="38"/>
      <c r="I15" s="38"/>
      <c r="J15" s="4">
        <f t="shared" si="0"/>
        <v>0</v>
      </c>
      <c r="K15" s="202">
        <v>0</v>
      </c>
      <c r="L15" s="4">
        <f t="shared" si="1"/>
        <v>0</v>
      </c>
    </row>
    <row r="16" spans="1:12" x14ac:dyDescent="0.2">
      <c r="A16" s="110"/>
      <c r="B16" s="111"/>
      <c r="C16" s="41" t="s">
        <v>37</v>
      </c>
      <c r="D16" s="42">
        <v>0</v>
      </c>
      <c r="E16" s="42">
        <v>0</v>
      </c>
      <c r="F16" s="43"/>
      <c r="G16" s="38"/>
      <c r="H16" s="38"/>
      <c r="I16" s="38"/>
      <c r="J16" s="4">
        <f t="shared" si="0"/>
        <v>0</v>
      </c>
      <c r="K16" s="202">
        <v>0</v>
      </c>
      <c r="L16" s="4">
        <f t="shared" si="1"/>
        <v>0</v>
      </c>
    </row>
    <row r="17" spans="1:12" x14ac:dyDescent="0.2">
      <c r="A17" s="110"/>
      <c r="B17" s="111"/>
      <c r="C17" s="41" t="s">
        <v>28</v>
      </c>
      <c r="D17" s="42">
        <v>199713</v>
      </c>
      <c r="E17" s="42">
        <v>199713</v>
      </c>
      <c r="F17" s="43"/>
      <c r="G17" s="38"/>
      <c r="H17" s="38"/>
      <c r="I17" s="38"/>
      <c r="J17" s="4">
        <f t="shared" si="0"/>
        <v>199713</v>
      </c>
      <c r="K17" s="202">
        <v>199713</v>
      </c>
      <c r="L17" s="4">
        <f t="shared" si="1"/>
        <v>0</v>
      </c>
    </row>
    <row r="18" spans="1:12" x14ac:dyDescent="0.2">
      <c r="A18" s="110"/>
      <c r="B18" s="111" t="s">
        <v>8</v>
      </c>
      <c r="C18" s="41" t="s">
        <v>40</v>
      </c>
      <c r="D18" s="42">
        <v>0</v>
      </c>
      <c r="E18" s="42">
        <v>0</v>
      </c>
      <c r="F18" s="43"/>
      <c r="G18" s="38"/>
      <c r="H18" s="38"/>
      <c r="I18" s="38"/>
      <c r="J18" s="4">
        <f t="shared" si="0"/>
        <v>0</v>
      </c>
      <c r="K18" s="202">
        <v>0</v>
      </c>
      <c r="L18" s="4">
        <f t="shared" si="1"/>
        <v>0</v>
      </c>
    </row>
    <row r="19" spans="1:12" x14ac:dyDescent="0.2">
      <c r="A19" s="110"/>
      <c r="B19" s="111"/>
      <c r="C19" s="41" t="s">
        <v>41</v>
      </c>
      <c r="D19" s="42">
        <v>0</v>
      </c>
      <c r="E19" s="42">
        <v>0</v>
      </c>
      <c r="F19" s="43"/>
      <c r="G19" s="38"/>
      <c r="H19" s="38"/>
      <c r="I19" s="38"/>
      <c r="J19" s="4">
        <f t="shared" si="0"/>
        <v>0</v>
      </c>
      <c r="K19" s="202">
        <v>0</v>
      </c>
      <c r="L19" s="4">
        <f t="shared" si="1"/>
        <v>0</v>
      </c>
    </row>
    <row r="20" spans="1:12" x14ac:dyDescent="0.2">
      <c r="A20" s="140" t="s">
        <v>47</v>
      </c>
      <c r="B20" s="112" t="s">
        <v>4</v>
      </c>
      <c r="C20" s="41" t="s">
        <v>25</v>
      </c>
      <c r="D20" s="42">
        <v>37214812</v>
      </c>
      <c r="E20" s="42">
        <v>37214812</v>
      </c>
      <c r="F20" s="43"/>
      <c r="G20" s="38"/>
      <c r="H20" s="38"/>
      <c r="I20" s="38"/>
      <c r="J20" s="4">
        <f t="shared" si="0"/>
        <v>37214812</v>
      </c>
      <c r="K20" s="202">
        <v>396817</v>
      </c>
      <c r="L20" s="4">
        <f t="shared" si="1"/>
        <v>36817995</v>
      </c>
    </row>
    <row r="21" spans="1:12" x14ac:dyDescent="0.2">
      <c r="A21" s="141"/>
      <c r="B21" s="113"/>
      <c r="C21" s="41" t="s">
        <v>37</v>
      </c>
      <c r="D21" s="42">
        <v>0</v>
      </c>
      <c r="E21" s="42">
        <v>0</v>
      </c>
      <c r="F21" s="43"/>
      <c r="G21" s="38">
        <f>112037+542544</f>
        <v>654581</v>
      </c>
      <c r="H21" s="38"/>
      <c r="I21" s="38"/>
      <c r="J21" s="4">
        <f t="shared" si="0"/>
        <v>654581</v>
      </c>
      <c r="K21" s="202">
        <v>654581</v>
      </c>
      <c r="L21" s="4">
        <f t="shared" si="1"/>
        <v>0</v>
      </c>
    </row>
    <row r="22" spans="1:12" x14ac:dyDescent="0.2">
      <c r="A22" s="141"/>
      <c r="B22" s="114"/>
      <c r="C22" s="41" t="s">
        <v>28</v>
      </c>
      <c r="D22" s="42">
        <v>17033910</v>
      </c>
      <c r="E22" s="42">
        <v>17033910</v>
      </c>
      <c r="F22" s="43"/>
      <c r="G22" s="38"/>
      <c r="H22" s="38"/>
      <c r="I22" s="38"/>
      <c r="J22" s="4">
        <f t="shared" si="0"/>
        <v>17033910</v>
      </c>
      <c r="K22" s="202">
        <v>17033910</v>
      </c>
      <c r="L22" s="4">
        <f t="shared" si="1"/>
        <v>0</v>
      </c>
    </row>
    <row r="23" spans="1:12" x14ac:dyDescent="0.2">
      <c r="A23" s="141"/>
      <c r="B23" s="112" t="s">
        <v>17</v>
      </c>
      <c r="C23" s="41" t="s">
        <v>41</v>
      </c>
      <c r="D23" s="42">
        <v>0</v>
      </c>
      <c r="E23" s="42">
        <v>0</v>
      </c>
      <c r="F23" s="43">
        <v>100</v>
      </c>
      <c r="G23" s="38"/>
      <c r="H23" s="38"/>
      <c r="I23" s="38"/>
      <c r="J23" s="4">
        <f t="shared" si="0"/>
        <v>100</v>
      </c>
      <c r="K23" s="202">
        <v>100</v>
      </c>
      <c r="L23" s="4">
        <f t="shared" si="1"/>
        <v>0</v>
      </c>
    </row>
    <row r="24" spans="1:12" x14ac:dyDescent="0.2">
      <c r="A24" s="142"/>
      <c r="B24" s="114"/>
      <c r="C24" s="41" t="s">
        <v>40</v>
      </c>
      <c r="D24" s="42">
        <v>800</v>
      </c>
      <c r="E24" s="42">
        <v>800</v>
      </c>
      <c r="F24" s="43">
        <v>-100</v>
      </c>
      <c r="G24" s="38"/>
      <c r="H24" s="38"/>
      <c r="I24" s="38"/>
      <c r="J24" s="4">
        <f t="shared" si="0"/>
        <v>700</v>
      </c>
      <c r="K24" s="202">
        <v>0</v>
      </c>
      <c r="L24" s="4">
        <f t="shared" si="1"/>
        <v>700</v>
      </c>
    </row>
    <row r="25" spans="1:12" x14ac:dyDescent="0.2">
      <c r="A25" s="9" t="s">
        <v>29</v>
      </c>
      <c r="B25" s="97" t="s">
        <v>4</v>
      </c>
      <c r="C25" s="41" t="s">
        <v>25</v>
      </c>
      <c r="D25" s="51">
        <v>260269918</v>
      </c>
      <c r="E25" s="51">
        <v>260269918</v>
      </c>
      <c r="F25" s="43"/>
      <c r="G25" s="38"/>
      <c r="H25" s="38"/>
      <c r="I25" s="38"/>
      <c r="J25" s="4">
        <f t="shared" si="0"/>
        <v>260269918</v>
      </c>
      <c r="K25" s="202">
        <v>114017683</v>
      </c>
      <c r="L25" s="4">
        <f t="shared" si="1"/>
        <v>146252235</v>
      </c>
    </row>
    <row r="26" spans="1:12" x14ac:dyDescent="0.2">
      <c r="A26" s="9" t="s">
        <v>87</v>
      </c>
      <c r="B26" s="97" t="s">
        <v>4</v>
      </c>
      <c r="C26" s="41" t="s">
        <v>25</v>
      </c>
      <c r="D26" s="51">
        <v>3196558</v>
      </c>
      <c r="E26" s="51">
        <v>3196558</v>
      </c>
      <c r="F26" s="43"/>
      <c r="G26" s="38"/>
      <c r="H26" s="38"/>
      <c r="I26" s="38"/>
      <c r="J26" s="4">
        <f t="shared" si="0"/>
        <v>3196558</v>
      </c>
      <c r="K26" s="202">
        <v>1014769</v>
      </c>
      <c r="L26" s="4">
        <f t="shared" si="1"/>
        <v>2181789</v>
      </c>
    </row>
    <row r="27" spans="1:12" x14ac:dyDescent="0.2">
      <c r="A27" s="10" t="s">
        <v>42</v>
      </c>
      <c r="B27" s="97" t="s">
        <v>4</v>
      </c>
      <c r="C27" s="41" t="s">
        <v>25</v>
      </c>
      <c r="D27" s="42">
        <v>47502672</v>
      </c>
      <c r="E27" s="42">
        <v>47502672</v>
      </c>
      <c r="F27" s="43"/>
      <c r="G27" s="38"/>
      <c r="H27" s="38"/>
      <c r="I27" s="38"/>
      <c r="J27" s="4">
        <f t="shared" si="0"/>
        <v>47502672</v>
      </c>
      <c r="K27" s="202">
        <v>18429678</v>
      </c>
      <c r="L27" s="4">
        <f t="shared" si="1"/>
        <v>29072994</v>
      </c>
    </row>
    <row r="28" spans="1:12" ht="34.5" customHeight="1" x14ac:dyDescent="0.2">
      <c r="A28" s="170" t="s">
        <v>85</v>
      </c>
      <c r="B28" s="171"/>
      <c r="C28" s="172"/>
      <c r="D28" s="90">
        <f>SUM(D6:D27)</f>
        <v>426209554</v>
      </c>
      <c r="E28" s="90">
        <f t="shared" ref="E28:I28" si="2">SUM(E6:E27)</f>
        <v>426209554</v>
      </c>
      <c r="F28" s="90">
        <f t="shared" si="2"/>
        <v>0</v>
      </c>
      <c r="G28" s="90">
        <f t="shared" si="2"/>
        <v>654581</v>
      </c>
      <c r="H28" s="90">
        <f t="shared" si="2"/>
        <v>6029120</v>
      </c>
      <c r="I28" s="90">
        <f t="shared" si="2"/>
        <v>12724484</v>
      </c>
      <c r="J28" s="90">
        <f t="shared" ref="J28:L28" si="3">SUM(J6:J27)</f>
        <v>445617739</v>
      </c>
      <c r="K28" s="203">
        <f t="shared" si="3"/>
        <v>181993126</v>
      </c>
      <c r="L28" s="90">
        <f t="shared" si="3"/>
        <v>263624613</v>
      </c>
    </row>
    <row r="29" spans="1:12" x14ac:dyDescent="0.2">
      <c r="A29" s="109" t="s">
        <v>18</v>
      </c>
      <c r="B29" s="103" t="s">
        <v>1</v>
      </c>
      <c r="C29" s="41" t="s">
        <v>22</v>
      </c>
      <c r="D29" s="44">
        <v>24000</v>
      </c>
      <c r="E29" s="44">
        <v>24000</v>
      </c>
      <c r="F29" s="45"/>
      <c r="G29" s="38"/>
      <c r="H29" s="38"/>
      <c r="I29" s="38"/>
      <c r="J29" s="4">
        <f t="shared" ref="J29:J74" si="4">SUM(E29:I29)</f>
        <v>24000</v>
      </c>
      <c r="K29" s="204">
        <v>0</v>
      </c>
      <c r="L29" s="4">
        <f t="shared" ref="L29:L74" si="5">J29-K29</f>
        <v>24000</v>
      </c>
    </row>
    <row r="30" spans="1:12" x14ac:dyDescent="0.2">
      <c r="A30" s="110"/>
      <c r="B30" s="104"/>
      <c r="C30" s="41" t="s">
        <v>89</v>
      </c>
      <c r="D30" s="38">
        <v>1870</v>
      </c>
      <c r="E30" s="38">
        <v>1870</v>
      </c>
      <c r="F30" s="40"/>
      <c r="G30" s="38"/>
      <c r="H30" s="38"/>
      <c r="I30" s="38"/>
      <c r="J30" s="4">
        <f t="shared" si="4"/>
        <v>1870</v>
      </c>
      <c r="K30" s="204">
        <v>0</v>
      </c>
      <c r="L30" s="4">
        <f t="shared" si="5"/>
        <v>1870</v>
      </c>
    </row>
    <row r="31" spans="1:12" x14ac:dyDescent="0.2">
      <c r="A31" s="110"/>
      <c r="B31" s="104"/>
      <c r="C31" s="39" t="s">
        <v>2</v>
      </c>
      <c r="D31" s="38">
        <v>17684057</v>
      </c>
      <c r="E31" s="38">
        <v>17601057</v>
      </c>
      <c r="F31" s="40">
        <v>-26342</v>
      </c>
      <c r="G31" s="38"/>
      <c r="H31" s="38"/>
      <c r="I31" s="38"/>
      <c r="J31" s="4">
        <f t="shared" si="4"/>
        <v>17574715</v>
      </c>
      <c r="K31" s="204">
        <v>3367975</v>
      </c>
      <c r="L31" s="4">
        <f t="shared" si="5"/>
        <v>14206740</v>
      </c>
    </row>
    <row r="32" spans="1:12" x14ac:dyDescent="0.2">
      <c r="A32" s="110"/>
      <c r="B32" s="104"/>
      <c r="C32" s="39" t="s">
        <v>117</v>
      </c>
      <c r="D32" s="38">
        <v>0</v>
      </c>
      <c r="E32" s="38">
        <v>0</v>
      </c>
      <c r="F32" s="40">
        <v>24420</v>
      </c>
      <c r="G32" s="38"/>
      <c r="H32" s="38"/>
      <c r="I32" s="38"/>
      <c r="J32" s="4">
        <f t="shared" si="4"/>
        <v>24420</v>
      </c>
      <c r="K32" s="204">
        <v>24420</v>
      </c>
      <c r="L32" s="4">
        <f t="shared" si="5"/>
        <v>0</v>
      </c>
    </row>
    <row r="33" spans="1:12" x14ac:dyDescent="0.2">
      <c r="A33" s="110"/>
      <c r="B33" s="104"/>
      <c r="C33" s="41" t="s">
        <v>11</v>
      </c>
      <c r="D33" s="38">
        <v>60264</v>
      </c>
      <c r="E33" s="38">
        <v>60264</v>
      </c>
      <c r="F33" s="40">
        <v>1922</v>
      </c>
      <c r="G33" s="38"/>
      <c r="H33" s="38"/>
      <c r="I33" s="38"/>
      <c r="J33" s="4">
        <f t="shared" si="4"/>
        <v>62186</v>
      </c>
      <c r="K33" s="204">
        <v>53681</v>
      </c>
      <c r="L33" s="4">
        <f t="shared" si="5"/>
        <v>8505</v>
      </c>
    </row>
    <row r="34" spans="1:12" x14ac:dyDescent="0.2">
      <c r="A34" s="110"/>
      <c r="B34" s="169"/>
      <c r="C34" s="41" t="s">
        <v>91</v>
      </c>
      <c r="D34" s="38">
        <v>0</v>
      </c>
      <c r="E34" s="38">
        <v>83000</v>
      </c>
      <c r="F34" s="40"/>
      <c r="G34" s="38"/>
      <c r="H34" s="38"/>
      <c r="I34" s="38"/>
      <c r="J34" s="4">
        <f t="shared" si="4"/>
        <v>83000</v>
      </c>
      <c r="K34" s="204">
        <v>83000</v>
      </c>
      <c r="L34" s="4">
        <f t="shared" si="5"/>
        <v>0</v>
      </c>
    </row>
    <row r="35" spans="1:12" x14ac:dyDescent="0.2">
      <c r="A35" s="110"/>
      <c r="B35" s="112" t="s">
        <v>4</v>
      </c>
      <c r="C35" s="41" t="s">
        <v>23</v>
      </c>
      <c r="D35" s="38">
        <v>2267</v>
      </c>
      <c r="E35" s="38">
        <v>2267</v>
      </c>
      <c r="F35" s="40"/>
      <c r="G35" s="38"/>
      <c r="H35" s="38"/>
      <c r="I35" s="38"/>
      <c r="J35" s="4">
        <f t="shared" si="4"/>
        <v>2267</v>
      </c>
      <c r="K35" s="204">
        <v>2267</v>
      </c>
      <c r="L35" s="4">
        <f t="shared" si="5"/>
        <v>0</v>
      </c>
    </row>
    <row r="36" spans="1:12" x14ac:dyDescent="0.2">
      <c r="A36" s="110"/>
      <c r="B36" s="115"/>
      <c r="C36" s="41" t="s">
        <v>5</v>
      </c>
      <c r="D36" s="42">
        <v>0</v>
      </c>
      <c r="E36" s="42">
        <v>0</v>
      </c>
      <c r="F36" s="45"/>
      <c r="G36" s="38"/>
      <c r="H36" s="38"/>
      <c r="I36" s="38"/>
      <c r="J36" s="4">
        <f t="shared" si="4"/>
        <v>0</v>
      </c>
      <c r="K36" s="204">
        <v>0</v>
      </c>
      <c r="L36" s="4">
        <f t="shared" si="5"/>
        <v>0</v>
      </c>
    </row>
    <row r="37" spans="1:12" x14ac:dyDescent="0.2">
      <c r="A37" s="110"/>
      <c r="B37" s="115"/>
      <c r="C37" s="39" t="s">
        <v>3</v>
      </c>
      <c r="D37" s="38">
        <v>313437148</v>
      </c>
      <c r="E37" s="38">
        <v>313437148</v>
      </c>
      <c r="F37" s="43"/>
      <c r="G37" s="38"/>
      <c r="H37" s="38">
        <v>6029120</v>
      </c>
      <c r="I37" s="38">
        <v>12724484</v>
      </c>
      <c r="J37" s="4">
        <f t="shared" si="4"/>
        <v>332190752</v>
      </c>
      <c r="K37" s="204">
        <v>127347864</v>
      </c>
      <c r="L37" s="4">
        <f t="shared" si="5"/>
        <v>204842888</v>
      </c>
    </row>
    <row r="38" spans="1:12" x14ac:dyDescent="0.2">
      <c r="A38" s="109" t="s">
        <v>20</v>
      </c>
      <c r="B38" s="103" t="s">
        <v>6</v>
      </c>
      <c r="C38" s="41" t="s">
        <v>23</v>
      </c>
      <c r="D38" s="42">
        <v>0</v>
      </c>
      <c r="E38" s="42">
        <v>0</v>
      </c>
      <c r="F38" s="45"/>
      <c r="G38" s="38"/>
      <c r="H38" s="38"/>
      <c r="I38" s="38"/>
      <c r="J38" s="4">
        <f t="shared" si="4"/>
        <v>0</v>
      </c>
      <c r="K38" s="204">
        <v>0</v>
      </c>
      <c r="L38" s="4">
        <f t="shared" si="5"/>
        <v>0</v>
      </c>
    </row>
    <row r="39" spans="1:12" x14ac:dyDescent="0.2">
      <c r="A39" s="148"/>
      <c r="B39" s="104"/>
      <c r="C39" s="39" t="s">
        <v>5</v>
      </c>
      <c r="D39" s="38">
        <v>16258950</v>
      </c>
      <c r="E39" s="38">
        <v>16258950</v>
      </c>
      <c r="F39" s="43"/>
      <c r="G39" s="38"/>
      <c r="H39" s="38"/>
      <c r="I39" s="38"/>
      <c r="J39" s="4">
        <f t="shared" si="4"/>
        <v>16258950</v>
      </c>
      <c r="K39" s="204">
        <v>5419651</v>
      </c>
      <c r="L39" s="4">
        <f t="shared" si="5"/>
        <v>10839299</v>
      </c>
    </row>
    <row r="40" spans="1:12" x14ac:dyDescent="0.2">
      <c r="A40" s="109" t="s">
        <v>24</v>
      </c>
      <c r="B40" s="112" t="s">
        <v>4</v>
      </c>
      <c r="C40" s="41" t="s">
        <v>23</v>
      </c>
      <c r="D40" s="38">
        <v>7005263</v>
      </c>
      <c r="E40" s="38">
        <v>7005263</v>
      </c>
      <c r="F40" s="40"/>
      <c r="G40" s="38"/>
      <c r="H40" s="38"/>
      <c r="I40" s="38"/>
      <c r="J40" s="4">
        <f t="shared" si="4"/>
        <v>7005263</v>
      </c>
      <c r="K40" s="204">
        <v>1842527</v>
      </c>
      <c r="L40" s="4">
        <f t="shared" si="5"/>
        <v>5162736</v>
      </c>
    </row>
    <row r="41" spans="1:12" x14ac:dyDescent="0.2">
      <c r="A41" s="134"/>
      <c r="B41" s="114"/>
      <c r="C41" s="41" t="s">
        <v>90</v>
      </c>
      <c r="D41" s="38">
        <v>4500000</v>
      </c>
      <c r="E41" s="38">
        <v>4500000</v>
      </c>
      <c r="F41" s="40"/>
      <c r="G41" s="38"/>
      <c r="H41" s="38"/>
      <c r="I41" s="38"/>
      <c r="J41" s="4">
        <f t="shared" si="4"/>
        <v>4500000</v>
      </c>
      <c r="K41" s="204">
        <v>2200239</v>
      </c>
      <c r="L41" s="4">
        <f t="shared" si="5"/>
        <v>2299761</v>
      </c>
    </row>
    <row r="42" spans="1:12" x14ac:dyDescent="0.2">
      <c r="A42" s="109" t="s">
        <v>30</v>
      </c>
      <c r="B42" s="112" t="s">
        <v>4</v>
      </c>
      <c r="C42" s="41" t="s">
        <v>23</v>
      </c>
      <c r="D42" s="38">
        <v>12736500</v>
      </c>
      <c r="E42" s="38">
        <v>12736500</v>
      </c>
      <c r="F42" s="40"/>
      <c r="G42" s="38"/>
      <c r="H42" s="38"/>
      <c r="I42" s="38"/>
      <c r="J42" s="4">
        <f t="shared" si="4"/>
        <v>12736500</v>
      </c>
      <c r="K42" s="204">
        <v>5085209</v>
      </c>
      <c r="L42" s="4">
        <f t="shared" si="5"/>
        <v>7651291</v>
      </c>
    </row>
    <row r="43" spans="1:12" x14ac:dyDescent="0.2">
      <c r="A43" s="134"/>
      <c r="B43" s="114"/>
      <c r="C43" s="41" t="s">
        <v>5</v>
      </c>
      <c r="D43" s="38">
        <v>50000</v>
      </c>
      <c r="E43" s="38">
        <v>50000</v>
      </c>
      <c r="F43" s="40"/>
      <c r="G43" s="38"/>
      <c r="H43" s="38"/>
      <c r="I43" s="38"/>
      <c r="J43" s="4">
        <f t="shared" si="4"/>
        <v>50000</v>
      </c>
      <c r="K43" s="204">
        <v>50000</v>
      </c>
      <c r="L43" s="4">
        <f t="shared" si="5"/>
        <v>0</v>
      </c>
    </row>
    <row r="44" spans="1:12" x14ac:dyDescent="0.2">
      <c r="A44" s="109" t="s">
        <v>48</v>
      </c>
      <c r="B44" s="103" t="s">
        <v>8</v>
      </c>
      <c r="C44" s="39" t="s">
        <v>7</v>
      </c>
      <c r="D44" s="38">
        <v>0</v>
      </c>
      <c r="E44" s="38">
        <v>0</v>
      </c>
      <c r="F44" s="43"/>
      <c r="G44" s="38"/>
      <c r="H44" s="38"/>
      <c r="I44" s="38"/>
      <c r="J44" s="4">
        <f t="shared" si="4"/>
        <v>0</v>
      </c>
      <c r="K44" s="204">
        <v>0</v>
      </c>
      <c r="L44" s="4">
        <f t="shared" si="5"/>
        <v>0</v>
      </c>
    </row>
    <row r="45" spans="1:12" x14ac:dyDescent="0.2">
      <c r="A45" s="110"/>
      <c r="B45" s="104"/>
      <c r="C45" s="39" t="s">
        <v>9</v>
      </c>
      <c r="D45" s="38">
        <v>0</v>
      </c>
      <c r="E45" s="38">
        <v>0</v>
      </c>
      <c r="F45" s="43"/>
      <c r="G45" s="38"/>
      <c r="H45" s="38"/>
      <c r="I45" s="38"/>
      <c r="J45" s="4">
        <f t="shared" si="4"/>
        <v>0</v>
      </c>
      <c r="K45" s="204">
        <v>0</v>
      </c>
      <c r="L45" s="4">
        <f t="shared" si="5"/>
        <v>0</v>
      </c>
    </row>
    <row r="46" spans="1:12" x14ac:dyDescent="0.2">
      <c r="A46" s="110"/>
      <c r="B46" s="104"/>
      <c r="C46" s="39" t="s">
        <v>10</v>
      </c>
      <c r="D46" s="38">
        <v>0</v>
      </c>
      <c r="E46" s="38">
        <v>0</v>
      </c>
      <c r="F46" s="40"/>
      <c r="G46" s="38"/>
      <c r="H46" s="38"/>
      <c r="I46" s="38"/>
      <c r="J46" s="4">
        <f t="shared" si="4"/>
        <v>0</v>
      </c>
      <c r="K46" s="204">
        <v>0</v>
      </c>
      <c r="L46" s="4">
        <f t="shared" si="5"/>
        <v>0</v>
      </c>
    </row>
    <row r="47" spans="1:12" x14ac:dyDescent="0.2">
      <c r="A47" s="110"/>
      <c r="B47" s="104"/>
      <c r="C47" s="39" t="s">
        <v>2</v>
      </c>
      <c r="D47" s="38">
        <v>199713</v>
      </c>
      <c r="E47" s="38">
        <v>199713</v>
      </c>
      <c r="F47" s="43">
        <v>-100000</v>
      </c>
      <c r="G47" s="38"/>
      <c r="H47" s="38"/>
      <c r="I47" s="38"/>
      <c r="J47" s="4">
        <f t="shared" si="4"/>
        <v>99713</v>
      </c>
      <c r="K47" s="204">
        <v>0</v>
      </c>
      <c r="L47" s="4">
        <f t="shared" si="5"/>
        <v>99713</v>
      </c>
    </row>
    <row r="48" spans="1:12" x14ac:dyDescent="0.2">
      <c r="A48" s="110"/>
      <c r="B48" s="104"/>
      <c r="C48" s="39" t="s">
        <v>11</v>
      </c>
      <c r="D48" s="38">
        <v>0</v>
      </c>
      <c r="E48" s="38">
        <v>0</v>
      </c>
      <c r="F48" s="40"/>
      <c r="G48" s="38"/>
      <c r="H48" s="38"/>
      <c r="I48" s="38"/>
      <c r="J48" s="4">
        <f t="shared" si="4"/>
        <v>0</v>
      </c>
      <c r="K48" s="204">
        <v>0</v>
      </c>
      <c r="L48" s="4">
        <f t="shared" si="5"/>
        <v>0</v>
      </c>
    </row>
    <row r="49" spans="1:12" x14ac:dyDescent="0.2">
      <c r="A49" s="110"/>
      <c r="B49" s="104"/>
      <c r="C49" s="39" t="s">
        <v>12</v>
      </c>
      <c r="D49" s="38">
        <v>0</v>
      </c>
      <c r="E49" s="38">
        <v>0</v>
      </c>
      <c r="F49" s="43">
        <v>100000</v>
      </c>
      <c r="G49" s="38"/>
      <c r="H49" s="38"/>
      <c r="I49" s="38"/>
      <c r="J49" s="4">
        <f t="shared" si="4"/>
        <v>100000</v>
      </c>
      <c r="K49" s="204">
        <v>100000</v>
      </c>
      <c r="L49" s="4">
        <f t="shared" si="5"/>
        <v>0</v>
      </c>
    </row>
    <row r="50" spans="1:12" x14ac:dyDescent="0.2">
      <c r="A50" s="110"/>
      <c r="B50" s="104"/>
      <c r="C50" s="41" t="s">
        <v>31</v>
      </c>
      <c r="D50" s="38">
        <v>0</v>
      </c>
      <c r="E50" s="38">
        <v>0</v>
      </c>
      <c r="F50" s="43"/>
      <c r="G50" s="38"/>
      <c r="H50" s="38"/>
      <c r="I50" s="38"/>
      <c r="J50" s="4">
        <f t="shared" si="4"/>
        <v>0</v>
      </c>
      <c r="K50" s="204">
        <v>0</v>
      </c>
      <c r="L50" s="4">
        <f t="shared" si="5"/>
        <v>0</v>
      </c>
    </row>
    <row r="51" spans="1:12" x14ac:dyDescent="0.2">
      <c r="A51" s="110"/>
      <c r="B51" s="104"/>
      <c r="C51" s="41" t="s">
        <v>32</v>
      </c>
      <c r="D51" s="38">
        <v>0</v>
      </c>
      <c r="E51" s="38">
        <v>0</v>
      </c>
      <c r="F51" s="43"/>
      <c r="G51" s="38"/>
      <c r="H51" s="38"/>
      <c r="I51" s="38"/>
      <c r="J51" s="4">
        <f t="shared" si="4"/>
        <v>0</v>
      </c>
      <c r="K51" s="204">
        <v>0</v>
      </c>
      <c r="L51" s="4">
        <f t="shared" si="5"/>
        <v>0</v>
      </c>
    </row>
    <row r="52" spans="1:12" x14ac:dyDescent="0.2">
      <c r="A52" s="110"/>
      <c r="B52" s="104"/>
      <c r="C52" s="39" t="s">
        <v>13</v>
      </c>
      <c r="D52" s="38">
        <v>0</v>
      </c>
      <c r="E52" s="38">
        <v>0</v>
      </c>
      <c r="F52" s="43"/>
      <c r="G52" s="38"/>
      <c r="H52" s="38"/>
      <c r="I52" s="38"/>
      <c r="J52" s="4">
        <f t="shared" si="4"/>
        <v>0</v>
      </c>
      <c r="K52" s="204">
        <v>0</v>
      </c>
      <c r="L52" s="4">
        <f t="shared" si="5"/>
        <v>0</v>
      </c>
    </row>
    <row r="53" spans="1:12" x14ac:dyDescent="0.2">
      <c r="A53" s="110"/>
      <c r="B53" s="104"/>
      <c r="C53" s="39" t="s">
        <v>14</v>
      </c>
      <c r="D53" s="38">
        <v>0</v>
      </c>
      <c r="E53" s="38">
        <v>0</v>
      </c>
      <c r="F53" s="43"/>
      <c r="G53" s="38"/>
      <c r="H53" s="38"/>
      <c r="I53" s="38"/>
      <c r="J53" s="4">
        <f t="shared" si="4"/>
        <v>0</v>
      </c>
      <c r="K53" s="204">
        <v>0</v>
      </c>
      <c r="L53" s="4">
        <f t="shared" si="5"/>
        <v>0</v>
      </c>
    </row>
    <row r="54" spans="1:12" x14ac:dyDescent="0.2">
      <c r="A54" s="110"/>
      <c r="B54" s="104"/>
      <c r="C54" s="39" t="s">
        <v>15</v>
      </c>
      <c r="D54" s="38">
        <v>0</v>
      </c>
      <c r="E54" s="38">
        <v>0</v>
      </c>
      <c r="F54" s="43"/>
      <c r="G54" s="38"/>
      <c r="H54" s="38"/>
      <c r="I54" s="38"/>
      <c r="J54" s="4">
        <f t="shared" si="4"/>
        <v>0</v>
      </c>
      <c r="K54" s="204">
        <v>0</v>
      </c>
      <c r="L54" s="4">
        <f t="shared" si="5"/>
        <v>0</v>
      </c>
    </row>
    <row r="55" spans="1:12" x14ac:dyDescent="0.2">
      <c r="A55" s="110"/>
      <c r="B55" s="104"/>
      <c r="C55" s="39" t="s">
        <v>16</v>
      </c>
      <c r="D55" s="38">
        <v>0</v>
      </c>
      <c r="E55" s="38">
        <v>0</v>
      </c>
      <c r="F55" s="43"/>
      <c r="G55" s="38"/>
      <c r="H55" s="38"/>
      <c r="I55" s="38"/>
      <c r="J55" s="4">
        <f t="shared" si="4"/>
        <v>0</v>
      </c>
      <c r="K55" s="204">
        <v>0</v>
      </c>
      <c r="L55" s="4">
        <f t="shared" si="5"/>
        <v>0</v>
      </c>
    </row>
    <row r="56" spans="1:12" x14ac:dyDescent="0.2">
      <c r="A56" s="166" t="s">
        <v>49</v>
      </c>
      <c r="B56" s="95" t="s">
        <v>1</v>
      </c>
      <c r="C56" s="39" t="s">
        <v>2</v>
      </c>
      <c r="D56" s="39">
        <v>0</v>
      </c>
      <c r="E56" s="38">
        <v>8</v>
      </c>
      <c r="F56" s="43"/>
      <c r="G56" s="38"/>
      <c r="H56" s="38"/>
      <c r="I56" s="38"/>
      <c r="J56" s="4">
        <f t="shared" si="4"/>
        <v>8</v>
      </c>
      <c r="K56" s="204">
        <v>8</v>
      </c>
      <c r="L56" s="4">
        <f t="shared" si="5"/>
        <v>0</v>
      </c>
    </row>
    <row r="57" spans="1:12" ht="12.75" customHeight="1" x14ac:dyDescent="0.2">
      <c r="A57" s="167"/>
      <c r="B57" s="165" t="s">
        <v>17</v>
      </c>
      <c r="C57" s="39" t="s">
        <v>7</v>
      </c>
      <c r="D57" s="38">
        <v>970000</v>
      </c>
      <c r="E57" s="38">
        <v>970000</v>
      </c>
      <c r="F57" s="40"/>
      <c r="G57" s="38"/>
      <c r="H57" s="38"/>
      <c r="I57" s="38"/>
      <c r="J57" s="4">
        <f t="shared" si="4"/>
        <v>970000</v>
      </c>
      <c r="K57" s="204">
        <v>350000</v>
      </c>
      <c r="L57" s="4">
        <f t="shared" si="5"/>
        <v>620000</v>
      </c>
    </row>
    <row r="58" spans="1:12" x14ac:dyDescent="0.2">
      <c r="A58" s="167"/>
      <c r="B58" s="165"/>
      <c r="C58" s="41" t="s">
        <v>88</v>
      </c>
      <c r="D58" s="38">
        <v>10791000</v>
      </c>
      <c r="E58" s="38">
        <v>10791000</v>
      </c>
      <c r="F58" s="40"/>
      <c r="G58" s="38"/>
      <c r="H58" s="38"/>
      <c r="I58" s="38"/>
      <c r="J58" s="4">
        <f t="shared" si="4"/>
        <v>10791000</v>
      </c>
      <c r="K58" s="204">
        <v>532000</v>
      </c>
      <c r="L58" s="4">
        <f t="shared" si="5"/>
        <v>10259000</v>
      </c>
    </row>
    <row r="59" spans="1:12" x14ac:dyDescent="0.2">
      <c r="A59" s="167"/>
      <c r="B59" s="165"/>
      <c r="C59" s="39" t="s">
        <v>9</v>
      </c>
      <c r="D59" s="38">
        <v>3112282</v>
      </c>
      <c r="E59" s="38">
        <v>3112282</v>
      </c>
      <c r="F59" s="40"/>
      <c r="G59" s="38"/>
      <c r="H59" s="38"/>
      <c r="I59" s="38"/>
      <c r="J59" s="4">
        <f t="shared" si="4"/>
        <v>3112282</v>
      </c>
      <c r="K59" s="204">
        <v>68250</v>
      </c>
      <c r="L59" s="4">
        <f t="shared" si="5"/>
        <v>3044032</v>
      </c>
    </row>
    <row r="60" spans="1:12" x14ac:dyDescent="0.2">
      <c r="A60" s="167"/>
      <c r="B60" s="165"/>
      <c r="C60" s="41" t="s">
        <v>22</v>
      </c>
      <c r="D60" s="38">
        <v>230000</v>
      </c>
      <c r="E60" s="38">
        <v>230000</v>
      </c>
      <c r="F60" s="40"/>
      <c r="G60" s="38"/>
      <c r="H60" s="38"/>
      <c r="I60" s="38"/>
      <c r="J60" s="4">
        <f t="shared" si="4"/>
        <v>230000</v>
      </c>
      <c r="K60" s="204">
        <v>0</v>
      </c>
      <c r="L60" s="4">
        <f t="shared" si="5"/>
        <v>230000</v>
      </c>
    </row>
    <row r="61" spans="1:12" x14ac:dyDescent="0.2">
      <c r="A61" s="167"/>
      <c r="B61" s="165"/>
      <c r="C61" s="41" t="s">
        <v>33</v>
      </c>
      <c r="D61" s="38">
        <v>72000</v>
      </c>
      <c r="E61" s="38">
        <v>72000</v>
      </c>
      <c r="F61" s="40"/>
      <c r="G61" s="38"/>
      <c r="H61" s="38"/>
      <c r="I61" s="38"/>
      <c r="J61" s="4">
        <f t="shared" si="4"/>
        <v>72000</v>
      </c>
      <c r="K61" s="204">
        <v>0</v>
      </c>
      <c r="L61" s="4">
        <f t="shared" si="5"/>
        <v>72000</v>
      </c>
    </row>
    <row r="62" spans="1:12" x14ac:dyDescent="0.2">
      <c r="A62" s="167"/>
      <c r="B62" s="165"/>
      <c r="C62" s="41" t="s">
        <v>34</v>
      </c>
      <c r="D62" s="38">
        <v>230000</v>
      </c>
      <c r="E62" s="38">
        <v>230000</v>
      </c>
      <c r="F62" s="40"/>
      <c r="G62" s="38"/>
      <c r="H62" s="38"/>
      <c r="I62" s="38"/>
      <c r="J62" s="4">
        <f t="shared" si="4"/>
        <v>230000</v>
      </c>
      <c r="K62" s="204">
        <v>0</v>
      </c>
      <c r="L62" s="4">
        <f t="shared" si="5"/>
        <v>230000</v>
      </c>
    </row>
    <row r="63" spans="1:12" x14ac:dyDescent="0.2">
      <c r="A63" s="167"/>
      <c r="B63" s="165"/>
      <c r="C63" s="41" t="s">
        <v>10</v>
      </c>
      <c r="D63" s="38">
        <v>8009100</v>
      </c>
      <c r="E63" s="38">
        <v>8009100</v>
      </c>
      <c r="F63" s="40"/>
      <c r="G63" s="38"/>
      <c r="H63" s="38"/>
      <c r="I63" s="38"/>
      <c r="J63" s="4">
        <f t="shared" si="4"/>
        <v>8009100</v>
      </c>
      <c r="K63" s="204">
        <v>750000</v>
      </c>
      <c r="L63" s="4">
        <f t="shared" si="5"/>
        <v>7259100</v>
      </c>
    </row>
    <row r="64" spans="1:12" x14ac:dyDescent="0.2">
      <c r="A64" s="167"/>
      <c r="B64" s="165"/>
      <c r="C64" s="41" t="s">
        <v>2</v>
      </c>
      <c r="D64" s="38">
        <v>14000000</v>
      </c>
      <c r="E64" s="38">
        <v>13999992</v>
      </c>
      <c r="F64" s="40"/>
      <c r="G64" s="38"/>
      <c r="H64" s="38"/>
      <c r="I64" s="38"/>
      <c r="J64" s="4">
        <f t="shared" si="4"/>
        <v>13999992</v>
      </c>
      <c r="K64" s="204">
        <v>210000</v>
      </c>
      <c r="L64" s="4">
        <f t="shared" si="5"/>
        <v>13789992</v>
      </c>
    </row>
    <row r="65" spans="1:12" x14ac:dyDescent="0.2">
      <c r="A65" s="167"/>
      <c r="B65" s="165"/>
      <c r="C65" s="41" t="s">
        <v>35</v>
      </c>
      <c r="D65" s="38">
        <v>292100</v>
      </c>
      <c r="E65" s="38">
        <v>292100</v>
      </c>
      <c r="F65" s="40"/>
      <c r="G65" s="38"/>
      <c r="H65" s="38"/>
      <c r="I65" s="38"/>
      <c r="J65" s="4">
        <f t="shared" si="4"/>
        <v>292100</v>
      </c>
      <c r="K65" s="204">
        <v>6370</v>
      </c>
      <c r="L65" s="4">
        <f t="shared" si="5"/>
        <v>285730</v>
      </c>
    </row>
    <row r="66" spans="1:12" x14ac:dyDescent="0.2">
      <c r="A66" s="167"/>
      <c r="B66" s="165"/>
      <c r="C66" s="41" t="s">
        <v>11</v>
      </c>
      <c r="D66" s="38">
        <v>5127921</v>
      </c>
      <c r="E66" s="38">
        <v>5127921</v>
      </c>
      <c r="F66" s="40"/>
      <c r="G66" s="38"/>
      <c r="H66" s="38"/>
      <c r="I66" s="38"/>
      <c r="J66" s="4">
        <f t="shared" si="4"/>
        <v>5127921</v>
      </c>
      <c r="K66" s="204">
        <v>56700</v>
      </c>
      <c r="L66" s="4">
        <f t="shared" si="5"/>
        <v>5071221</v>
      </c>
    </row>
    <row r="67" spans="1:12" x14ac:dyDescent="0.2">
      <c r="A67" s="167"/>
      <c r="B67" s="165"/>
      <c r="C67" s="41" t="s">
        <v>12</v>
      </c>
      <c r="D67" s="38">
        <v>229492</v>
      </c>
      <c r="E67" s="38">
        <v>229492</v>
      </c>
      <c r="F67" s="40"/>
      <c r="G67" s="38"/>
      <c r="H67" s="38"/>
      <c r="I67" s="38"/>
      <c r="J67" s="4">
        <f t="shared" si="4"/>
        <v>229492</v>
      </c>
      <c r="K67" s="204">
        <v>1600</v>
      </c>
      <c r="L67" s="4">
        <f t="shared" si="5"/>
        <v>227892</v>
      </c>
    </row>
    <row r="68" spans="1:12" x14ac:dyDescent="0.2">
      <c r="A68" s="167"/>
      <c r="B68" s="165"/>
      <c r="C68" s="41" t="s">
        <v>36</v>
      </c>
      <c r="D68" s="38">
        <v>0</v>
      </c>
      <c r="E68" s="38">
        <v>0</v>
      </c>
      <c r="F68" s="40"/>
      <c r="G68" s="38"/>
      <c r="H68" s="38"/>
      <c r="I68" s="38"/>
      <c r="J68" s="4">
        <f t="shared" si="4"/>
        <v>0</v>
      </c>
      <c r="K68" s="204">
        <v>0</v>
      </c>
      <c r="L68" s="4">
        <f t="shared" si="5"/>
        <v>0</v>
      </c>
    </row>
    <row r="69" spans="1:12" x14ac:dyDescent="0.2">
      <c r="A69" s="167"/>
      <c r="B69" s="165"/>
      <c r="C69" s="41" t="s">
        <v>31</v>
      </c>
      <c r="D69" s="38">
        <v>388897</v>
      </c>
      <c r="E69" s="38">
        <v>388897</v>
      </c>
      <c r="F69" s="40">
        <v>315503</v>
      </c>
      <c r="G69" s="38"/>
      <c r="H69" s="38"/>
      <c r="I69" s="38"/>
      <c r="J69" s="4">
        <f t="shared" si="4"/>
        <v>704400</v>
      </c>
      <c r="K69" s="204">
        <v>704400</v>
      </c>
      <c r="L69" s="4">
        <f t="shared" si="5"/>
        <v>0</v>
      </c>
    </row>
    <row r="70" spans="1:12" x14ac:dyDescent="0.2">
      <c r="A70" s="167"/>
      <c r="B70" s="165"/>
      <c r="C70" s="41" t="s">
        <v>32</v>
      </c>
      <c r="D70" s="38">
        <v>0</v>
      </c>
      <c r="E70" s="38">
        <v>0</v>
      </c>
      <c r="F70" s="40">
        <v>1729878</v>
      </c>
      <c r="G70" s="38">
        <v>88218</v>
      </c>
      <c r="H70" s="38"/>
      <c r="I70" s="38"/>
      <c r="J70" s="4">
        <f t="shared" si="4"/>
        <v>1818096</v>
      </c>
      <c r="K70" s="204">
        <v>1818096</v>
      </c>
      <c r="L70" s="4">
        <f t="shared" si="5"/>
        <v>0</v>
      </c>
    </row>
    <row r="71" spans="1:12" x14ac:dyDescent="0.2">
      <c r="A71" s="167"/>
      <c r="B71" s="165"/>
      <c r="C71" s="41" t="s">
        <v>13</v>
      </c>
      <c r="D71" s="38">
        <v>4296741</v>
      </c>
      <c r="E71" s="38">
        <v>4296741</v>
      </c>
      <c r="F71" s="40">
        <v>-2045381</v>
      </c>
      <c r="G71" s="38">
        <v>427200</v>
      </c>
      <c r="H71" s="38"/>
      <c r="I71" s="38"/>
      <c r="J71" s="4">
        <f t="shared" si="4"/>
        <v>2678560</v>
      </c>
      <c r="K71" s="204">
        <v>2568661</v>
      </c>
      <c r="L71" s="4">
        <f t="shared" si="5"/>
        <v>109899</v>
      </c>
    </row>
    <row r="72" spans="1:12" x14ac:dyDescent="0.2">
      <c r="A72" s="167"/>
      <c r="B72" s="165"/>
      <c r="C72" s="41" t="s">
        <v>14</v>
      </c>
      <c r="D72" s="38">
        <v>1265122</v>
      </c>
      <c r="E72" s="38">
        <v>1265122</v>
      </c>
      <c r="F72" s="40"/>
      <c r="G72" s="38">
        <v>139163</v>
      </c>
      <c r="H72" s="38"/>
      <c r="I72" s="38"/>
      <c r="J72" s="4">
        <f t="shared" si="4"/>
        <v>1404285</v>
      </c>
      <c r="K72" s="204">
        <v>1374613</v>
      </c>
      <c r="L72" s="4">
        <f t="shared" si="5"/>
        <v>29672</v>
      </c>
    </row>
    <row r="73" spans="1:12" x14ac:dyDescent="0.2">
      <c r="A73" s="167"/>
      <c r="B73" s="165"/>
      <c r="C73" s="41" t="s">
        <v>15</v>
      </c>
      <c r="D73" s="38">
        <v>4121943</v>
      </c>
      <c r="E73" s="38">
        <v>4121943</v>
      </c>
      <c r="F73" s="40"/>
      <c r="G73" s="38"/>
      <c r="H73" s="38"/>
      <c r="I73" s="38"/>
      <c r="J73" s="4">
        <f t="shared" si="4"/>
        <v>4121943</v>
      </c>
      <c r="K73" s="204">
        <v>2302859</v>
      </c>
      <c r="L73" s="4">
        <f t="shared" si="5"/>
        <v>1819084</v>
      </c>
    </row>
    <row r="74" spans="1:12" x14ac:dyDescent="0.2">
      <c r="A74" s="168"/>
      <c r="B74" s="165"/>
      <c r="C74" s="41" t="s">
        <v>16</v>
      </c>
      <c r="D74" s="38">
        <v>1112924</v>
      </c>
      <c r="E74" s="38">
        <v>1112924</v>
      </c>
      <c r="F74" s="40"/>
      <c r="G74" s="38"/>
      <c r="H74" s="38"/>
      <c r="I74" s="38"/>
      <c r="J74" s="4">
        <f t="shared" si="4"/>
        <v>1112924</v>
      </c>
      <c r="K74" s="204">
        <v>351957</v>
      </c>
      <c r="L74" s="4">
        <f t="shared" si="5"/>
        <v>760967</v>
      </c>
    </row>
    <row r="75" spans="1:12" ht="23.25" customHeight="1" x14ac:dyDescent="0.2">
      <c r="A75" s="170" t="s">
        <v>86</v>
      </c>
      <c r="B75" s="171"/>
      <c r="C75" s="172"/>
      <c r="D75" s="90">
        <f>SUM(D29:D74)</f>
        <v>426209554</v>
      </c>
      <c r="E75" s="90">
        <f>SUM(E29:E74)</f>
        <v>426209554</v>
      </c>
      <c r="F75" s="90">
        <f t="shared" ref="F75:L75" si="6">SUM(F29:F74)</f>
        <v>0</v>
      </c>
      <c r="G75" s="90">
        <f t="shared" si="6"/>
        <v>654581</v>
      </c>
      <c r="H75" s="90">
        <f t="shared" si="6"/>
        <v>6029120</v>
      </c>
      <c r="I75" s="90">
        <f t="shared" si="6"/>
        <v>12724484</v>
      </c>
      <c r="J75" s="90">
        <f t="shared" si="6"/>
        <v>445617739</v>
      </c>
      <c r="K75" s="203">
        <f t="shared" si="6"/>
        <v>156672347</v>
      </c>
      <c r="L75" s="90">
        <f t="shared" si="6"/>
        <v>288945392</v>
      </c>
    </row>
    <row r="76" spans="1:12" x14ac:dyDescent="0.2">
      <c r="F76" s="2"/>
    </row>
    <row r="77" spans="1:12" x14ac:dyDescent="0.2">
      <c r="F77" s="2"/>
    </row>
    <row r="78" spans="1:12" x14ac:dyDescent="0.2">
      <c r="F78" s="2"/>
    </row>
    <row r="79" spans="1:12" ht="15.75" x14ac:dyDescent="0.25">
      <c r="A79" s="64" t="s">
        <v>100</v>
      </c>
      <c r="F79" s="2"/>
    </row>
    <row r="80" spans="1:12" x14ac:dyDescent="0.2">
      <c r="G80" s="73">
        <v>43616</v>
      </c>
      <c r="L80" s="55"/>
    </row>
    <row r="81" spans="1:12" s="85" customFormat="1" ht="45" x14ac:dyDescent="0.2">
      <c r="A81" s="160" t="s">
        <v>101</v>
      </c>
      <c r="B81" s="161"/>
      <c r="C81" s="84" t="s">
        <v>44</v>
      </c>
      <c r="D81" s="86" t="s">
        <v>21</v>
      </c>
      <c r="E81" s="86" t="s">
        <v>113</v>
      </c>
      <c r="F81" s="87" t="s">
        <v>43</v>
      </c>
      <c r="G81" s="86" t="s">
        <v>118</v>
      </c>
      <c r="H81" s="100" t="s">
        <v>119</v>
      </c>
      <c r="I81" s="100" t="s">
        <v>120</v>
      </c>
      <c r="J81" s="86" t="s">
        <v>112</v>
      </c>
      <c r="K81" s="205" t="s">
        <v>111</v>
      </c>
    </row>
    <row r="82" spans="1:12" x14ac:dyDescent="0.2">
      <c r="A82" s="162"/>
      <c r="B82" s="127"/>
      <c r="C82" s="63" t="s">
        <v>25</v>
      </c>
      <c r="D82" s="4">
        <f>D27+D26+D25+D20+D15+D14+D12+D11+D9</f>
        <v>393662673</v>
      </c>
      <c r="E82" s="4">
        <f>E27+E26+E25+E20+E15+E14+E12+E11+E9</f>
        <v>393662673</v>
      </c>
      <c r="F82" s="4">
        <f t="shared" ref="F82:K82" si="7">F27+F26+F25+F20+F15+F14+F12+F11+F9</f>
        <v>0</v>
      </c>
      <c r="G82" s="4">
        <f t="shared" si="7"/>
        <v>0</v>
      </c>
      <c r="H82" s="4">
        <f t="shared" si="7"/>
        <v>6029120</v>
      </c>
      <c r="I82" s="4">
        <f t="shared" si="7"/>
        <v>12724484</v>
      </c>
      <c r="J82" s="4">
        <f t="shared" si="7"/>
        <v>412416277</v>
      </c>
      <c r="K82" s="206">
        <f t="shared" si="7"/>
        <v>149586947</v>
      </c>
    </row>
    <row r="83" spans="1:12" x14ac:dyDescent="0.2">
      <c r="A83" s="162"/>
      <c r="B83" s="127"/>
      <c r="C83" s="63" t="s">
        <v>37</v>
      </c>
      <c r="D83" s="4">
        <f>D21+D16+D13</f>
        <v>4500000</v>
      </c>
      <c r="E83" s="4">
        <f>E21+E16+E13</f>
        <v>4500000</v>
      </c>
      <c r="F83" s="4">
        <f t="shared" ref="F83:K83" si="8">F21+F16+F13</f>
        <v>0</v>
      </c>
      <c r="G83" s="4">
        <f t="shared" si="8"/>
        <v>654581</v>
      </c>
      <c r="H83" s="4">
        <f t="shared" si="8"/>
        <v>0</v>
      </c>
      <c r="I83" s="4">
        <f t="shared" si="8"/>
        <v>0</v>
      </c>
      <c r="J83" s="4">
        <f t="shared" si="8"/>
        <v>5154581</v>
      </c>
      <c r="K83" s="206">
        <f t="shared" si="8"/>
        <v>4360702</v>
      </c>
    </row>
    <row r="84" spans="1:12" x14ac:dyDescent="0.2">
      <c r="A84" s="162"/>
      <c r="B84" s="127"/>
      <c r="C84" s="63" t="s">
        <v>27</v>
      </c>
      <c r="D84" s="4">
        <f t="shared" ref="D84:K85" si="9">D6</f>
        <v>0</v>
      </c>
      <c r="E84" s="4">
        <f t="shared" si="9"/>
        <v>0</v>
      </c>
      <c r="F84" s="4">
        <f t="shared" si="9"/>
        <v>0</v>
      </c>
      <c r="G84" s="4">
        <f t="shared" si="9"/>
        <v>0</v>
      </c>
      <c r="H84" s="4">
        <f t="shared" si="9"/>
        <v>0</v>
      </c>
      <c r="I84" s="4">
        <f t="shared" si="9"/>
        <v>0</v>
      </c>
      <c r="J84" s="4">
        <f t="shared" si="9"/>
        <v>0</v>
      </c>
      <c r="K84" s="206">
        <f t="shared" si="9"/>
        <v>0</v>
      </c>
    </row>
    <row r="85" spans="1:12" x14ac:dyDescent="0.2">
      <c r="A85" s="162"/>
      <c r="B85" s="127"/>
      <c r="C85" s="63" t="s">
        <v>39</v>
      </c>
      <c r="D85" s="4">
        <f t="shared" si="9"/>
        <v>0</v>
      </c>
      <c r="E85" s="4">
        <f t="shared" si="9"/>
        <v>0</v>
      </c>
      <c r="F85" s="4">
        <f t="shared" si="9"/>
        <v>0</v>
      </c>
      <c r="G85" s="4">
        <f t="shared" si="9"/>
        <v>0</v>
      </c>
      <c r="H85" s="4">
        <f t="shared" si="9"/>
        <v>0</v>
      </c>
      <c r="I85" s="4">
        <f t="shared" si="9"/>
        <v>0</v>
      </c>
      <c r="J85" s="4">
        <f t="shared" si="9"/>
        <v>0</v>
      </c>
      <c r="K85" s="206">
        <f t="shared" si="9"/>
        <v>0</v>
      </c>
    </row>
    <row r="86" spans="1:12" x14ac:dyDescent="0.2">
      <c r="A86" s="162"/>
      <c r="B86" s="127"/>
      <c r="C86" s="63" t="s">
        <v>40</v>
      </c>
      <c r="D86" s="4">
        <f>D24+D18+D8</f>
        <v>2300</v>
      </c>
      <c r="E86" s="4">
        <f>E24+E18+E8</f>
        <v>2300</v>
      </c>
      <c r="F86" s="4">
        <f t="shared" ref="F86:K86" si="10">F24+F18+F8</f>
        <v>-100</v>
      </c>
      <c r="G86" s="4">
        <f t="shared" si="10"/>
        <v>0</v>
      </c>
      <c r="H86" s="4">
        <f t="shared" si="10"/>
        <v>0</v>
      </c>
      <c r="I86" s="4">
        <f t="shared" si="10"/>
        <v>0</v>
      </c>
      <c r="J86" s="4">
        <f t="shared" si="10"/>
        <v>2200</v>
      </c>
      <c r="K86" s="206">
        <f t="shared" si="10"/>
        <v>796</v>
      </c>
    </row>
    <row r="87" spans="1:12" x14ac:dyDescent="0.2">
      <c r="A87" s="162"/>
      <c r="B87" s="127"/>
      <c r="C87" s="63" t="s">
        <v>41</v>
      </c>
      <c r="D87" s="4">
        <f>D19+D23</f>
        <v>0</v>
      </c>
      <c r="E87" s="4">
        <f t="shared" ref="E87:K87" si="11">E19+E23</f>
        <v>0</v>
      </c>
      <c r="F87" s="4">
        <f t="shared" si="11"/>
        <v>100</v>
      </c>
      <c r="G87" s="4">
        <f t="shared" si="11"/>
        <v>0</v>
      </c>
      <c r="H87" s="4">
        <f t="shared" si="11"/>
        <v>0</v>
      </c>
      <c r="I87" s="4">
        <f t="shared" si="11"/>
        <v>0</v>
      </c>
      <c r="J87" s="4">
        <f t="shared" si="11"/>
        <v>100</v>
      </c>
      <c r="K87" s="207">
        <f t="shared" si="11"/>
        <v>100</v>
      </c>
    </row>
    <row r="88" spans="1:12" x14ac:dyDescent="0.2">
      <c r="A88" s="162"/>
      <c r="B88" s="127"/>
      <c r="C88" s="65" t="s">
        <v>93</v>
      </c>
      <c r="D88" s="66">
        <f>D27+D26+D25+D24+D21+D20+D19+D18+D16+D15+D14+D13+D12+D11+D9+D8+D7+D6</f>
        <v>398164973</v>
      </c>
      <c r="E88" s="66">
        <f>E27+E26+E25+E24+E21+E20+E19+E18+E16+E15+E14+E13+E12+E11+E9+E8+E7+E6</f>
        <v>398164973</v>
      </c>
      <c r="F88" s="66">
        <f t="shared" ref="F88:K88" si="12">F27+F26+F25+F24+F21+F20+F19+F18+F16+F15+F14+F13+F12+F11+F9+F8+F7+F6</f>
        <v>-100</v>
      </c>
      <c r="G88" s="66">
        <f t="shared" si="12"/>
        <v>654581</v>
      </c>
      <c r="H88" s="66">
        <f t="shared" si="12"/>
        <v>6029120</v>
      </c>
      <c r="I88" s="66">
        <f t="shared" si="12"/>
        <v>12724484</v>
      </c>
      <c r="J88" s="66">
        <f t="shared" si="12"/>
        <v>417573058</v>
      </c>
      <c r="K88" s="208">
        <f t="shared" si="12"/>
        <v>153948445</v>
      </c>
      <c r="L88" s="1"/>
    </row>
    <row r="89" spans="1:12" x14ac:dyDescent="0.2">
      <c r="A89" s="162"/>
      <c r="B89" s="127"/>
      <c r="C89" s="63" t="s">
        <v>28</v>
      </c>
      <c r="D89" s="4">
        <f>D22+D17+D10</f>
        <v>28044581</v>
      </c>
      <c r="E89" s="4">
        <f>E22+E17+E10</f>
        <v>28044581</v>
      </c>
      <c r="F89" s="4">
        <f t="shared" ref="F89:K89" si="13">F22+F17+F10</f>
        <v>0</v>
      </c>
      <c r="G89" s="4">
        <f t="shared" si="13"/>
        <v>0</v>
      </c>
      <c r="H89" s="4">
        <f t="shared" si="13"/>
        <v>0</v>
      </c>
      <c r="I89" s="4">
        <f t="shared" si="13"/>
        <v>0</v>
      </c>
      <c r="J89" s="4">
        <f t="shared" si="13"/>
        <v>28044581</v>
      </c>
      <c r="K89" s="206">
        <f t="shared" si="13"/>
        <v>28044581</v>
      </c>
    </row>
    <row r="90" spans="1:12" x14ac:dyDescent="0.2">
      <c r="A90" s="162"/>
      <c r="B90" s="127"/>
      <c r="C90" s="65" t="s">
        <v>92</v>
      </c>
      <c r="D90" s="66">
        <f>D22+D17+D10</f>
        <v>28044581</v>
      </c>
      <c r="E90" s="66">
        <f>E22+E17+E10</f>
        <v>28044581</v>
      </c>
      <c r="F90" s="66">
        <f t="shared" ref="F90:K90" si="14">F22+F17+F10</f>
        <v>0</v>
      </c>
      <c r="G90" s="66">
        <f t="shared" si="14"/>
        <v>0</v>
      </c>
      <c r="H90" s="66">
        <f t="shared" si="14"/>
        <v>0</v>
      </c>
      <c r="I90" s="66">
        <f t="shared" si="14"/>
        <v>0</v>
      </c>
      <c r="J90" s="66">
        <f t="shared" si="14"/>
        <v>28044581</v>
      </c>
      <c r="K90" s="208">
        <f t="shared" si="14"/>
        <v>28044581</v>
      </c>
      <c r="L90" s="1"/>
    </row>
    <row r="91" spans="1:12" x14ac:dyDescent="0.2">
      <c r="A91" s="162"/>
      <c r="B91" s="127"/>
      <c r="C91" s="65" t="s">
        <v>102</v>
      </c>
      <c r="D91" s="66">
        <f>SUM(D6:D27)</f>
        <v>426209554</v>
      </c>
      <c r="E91" s="66">
        <f>SUM(E6:E27)</f>
        <v>426209554</v>
      </c>
      <c r="F91" s="66">
        <f t="shared" ref="F91:K91" si="15">SUM(F6:F27)</f>
        <v>0</v>
      </c>
      <c r="G91" s="66">
        <f t="shared" si="15"/>
        <v>654581</v>
      </c>
      <c r="H91" s="66">
        <f t="shared" si="15"/>
        <v>6029120</v>
      </c>
      <c r="I91" s="66">
        <f t="shared" si="15"/>
        <v>12724484</v>
      </c>
      <c r="J91" s="66">
        <f t="shared" si="15"/>
        <v>445617739</v>
      </c>
      <c r="K91" s="208">
        <f t="shared" si="15"/>
        <v>181993126</v>
      </c>
      <c r="L91" s="1"/>
    </row>
    <row r="92" spans="1:12" x14ac:dyDescent="0.2">
      <c r="A92" s="162"/>
      <c r="B92" s="127"/>
      <c r="C92" s="63" t="s">
        <v>7</v>
      </c>
      <c r="D92" s="4">
        <f>D57+D44</f>
        <v>970000</v>
      </c>
      <c r="E92" s="4">
        <f>E57+E44</f>
        <v>970000</v>
      </c>
      <c r="F92" s="4">
        <f t="shared" ref="F92:K92" si="16">F57+F44</f>
        <v>0</v>
      </c>
      <c r="G92" s="4">
        <f t="shared" si="16"/>
        <v>0</v>
      </c>
      <c r="H92" s="4">
        <f t="shared" si="16"/>
        <v>0</v>
      </c>
      <c r="I92" s="4">
        <f t="shared" si="16"/>
        <v>0</v>
      </c>
      <c r="J92" s="4">
        <f t="shared" si="16"/>
        <v>970000</v>
      </c>
      <c r="K92" s="206">
        <f t="shared" si="16"/>
        <v>350000</v>
      </c>
    </row>
    <row r="93" spans="1:12" x14ac:dyDescent="0.2">
      <c r="A93" s="162"/>
      <c r="B93" s="127"/>
      <c r="C93" s="63" t="s">
        <v>88</v>
      </c>
      <c r="D93" s="4">
        <f>D58</f>
        <v>10791000</v>
      </c>
      <c r="E93" s="4">
        <f>E58</f>
        <v>10791000</v>
      </c>
      <c r="F93" s="4">
        <f t="shared" ref="F93:K93" si="17">F58</f>
        <v>0</v>
      </c>
      <c r="G93" s="4">
        <f t="shared" si="17"/>
        <v>0</v>
      </c>
      <c r="H93" s="4">
        <f t="shared" si="17"/>
        <v>0</v>
      </c>
      <c r="I93" s="4">
        <f t="shared" si="17"/>
        <v>0</v>
      </c>
      <c r="J93" s="4">
        <f t="shared" si="17"/>
        <v>10791000</v>
      </c>
      <c r="K93" s="206">
        <f t="shared" si="17"/>
        <v>532000</v>
      </c>
    </row>
    <row r="94" spans="1:12" x14ac:dyDescent="0.2">
      <c r="A94" s="162"/>
      <c r="B94" s="127"/>
      <c r="C94" s="65" t="s">
        <v>94</v>
      </c>
      <c r="D94" s="66">
        <f>D58+D57</f>
        <v>11761000</v>
      </c>
      <c r="E94" s="66">
        <f>E58+E57</f>
        <v>11761000</v>
      </c>
      <c r="F94" s="66">
        <f t="shared" ref="F94:K94" si="18">F58+F57</f>
        <v>0</v>
      </c>
      <c r="G94" s="66">
        <f t="shared" si="18"/>
        <v>0</v>
      </c>
      <c r="H94" s="66">
        <f t="shared" si="18"/>
        <v>0</v>
      </c>
      <c r="I94" s="66">
        <f t="shared" si="18"/>
        <v>0</v>
      </c>
      <c r="J94" s="66">
        <f t="shared" si="18"/>
        <v>11761000</v>
      </c>
      <c r="K94" s="208">
        <f t="shared" si="18"/>
        <v>882000</v>
      </c>
      <c r="L94" s="1"/>
    </row>
    <row r="95" spans="1:12" x14ac:dyDescent="0.2">
      <c r="A95" s="162"/>
      <c r="B95" s="127"/>
      <c r="C95" s="65" t="s">
        <v>9</v>
      </c>
      <c r="D95" s="66">
        <f>D59+D45</f>
        <v>3112282</v>
      </c>
      <c r="E95" s="66">
        <f>E59+E45</f>
        <v>3112282</v>
      </c>
      <c r="F95" s="66">
        <f t="shared" ref="F95:K95" si="19">F59+F45</f>
        <v>0</v>
      </c>
      <c r="G95" s="66">
        <f t="shared" si="19"/>
        <v>0</v>
      </c>
      <c r="H95" s="66">
        <f t="shared" si="19"/>
        <v>0</v>
      </c>
      <c r="I95" s="66">
        <f t="shared" si="19"/>
        <v>0</v>
      </c>
      <c r="J95" s="66">
        <f t="shared" si="19"/>
        <v>3112282</v>
      </c>
      <c r="K95" s="208">
        <f t="shared" si="19"/>
        <v>68250</v>
      </c>
      <c r="L95" s="1"/>
    </row>
    <row r="96" spans="1:12" x14ac:dyDescent="0.2">
      <c r="A96" s="162"/>
      <c r="B96" s="127"/>
      <c r="C96" s="63" t="s">
        <v>22</v>
      </c>
      <c r="D96" s="4">
        <f>D60+D29</f>
        <v>254000</v>
      </c>
      <c r="E96" s="4">
        <f>E60+E29</f>
        <v>254000</v>
      </c>
      <c r="F96" s="4">
        <f t="shared" ref="F96:K96" si="20">F60+F29</f>
        <v>0</v>
      </c>
      <c r="G96" s="4">
        <f t="shared" si="20"/>
        <v>0</v>
      </c>
      <c r="H96" s="4">
        <f t="shared" si="20"/>
        <v>0</v>
      </c>
      <c r="I96" s="4">
        <f t="shared" si="20"/>
        <v>0</v>
      </c>
      <c r="J96" s="4">
        <f t="shared" si="20"/>
        <v>254000</v>
      </c>
      <c r="K96" s="206">
        <f t="shared" si="20"/>
        <v>0</v>
      </c>
    </row>
    <row r="97" spans="1:12" x14ac:dyDescent="0.2">
      <c r="A97" s="162"/>
      <c r="B97" s="127"/>
      <c r="C97" s="63" t="s">
        <v>33</v>
      </c>
      <c r="D97" s="4">
        <f>D61</f>
        <v>72000</v>
      </c>
      <c r="E97" s="4">
        <f>E61</f>
        <v>72000</v>
      </c>
      <c r="F97" s="4">
        <f t="shared" ref="F97:K97" si="21">F61</f>
        <v>0</v>
      </c>
      <c r="G97" s="4">
        <f t="shared" si="21"/>
        <v>0</v>
      </c>
      <c r="H97" s="4">
        <f t="shared" si="21"/>
        <v>0</v>
      </c>
      <c r="I97" s="4">
        <f t="shared" si="21"/>
        <v>0</v>
      </c>
      <c r="J97" s="4">
        <f t="shared" si="21"/>
        <v>72000</v>
      </c>
      <c r="K97" s="206">
        <f t="shared" si="21"/>
        <v>0</v>
      </c>
    </row>
    <row r="98" spans="1:12" x14ac:dyDescent="0.2">
      <c r="A98" s="162"/>
      <c r="B98" s="127"/>
      <c r="C98" s="63" t="s">
        <v>89</v>
      </c>
      <c r="D98" s="4">
        <f>D30</f>
        <v>1870</v>
      </c>
      <c r="E98" s="4">
        <f>E30</f>
        <v>1870</v>
      </c>
      <c r="F98" s="4">
        <f t="shared" ref="F98:K98" si="22">F30</f>
        <v>0</v>
      </c>
      <c r="G98" s="4">
        <f t="shared" si="22"/>
        <v>0</v>
      </c>
      <c r="H98" s="4">
        <f t="shared" si="22"/>
        <v>0</v>
      </c>
      <c r="I98" s="4">
        <f t="shared" si="22"/>
        <v>0</v>
      </c>
      <c r="J98" s="4">
        <f t="shared" si="22"/>
        <v>1870</v>
      </c>
      <c r="K98" s="206">
        <f t="shared" si="22"/>
        <v>0</v>
      </c>
    </row>
    <row r="99" spans="1:12" x14ac:dyDescent="0.2">
      <c r="A99" s="162"/>
      <c r="B99" s="127"/>
      <c r="C99" s="63" t="s">
        <v>34</v>
      </c>
      <c r="D99" s="4">
        <f>D62</f>
        <v>230000</v>
      </c>
      <c r="E99" s="4">
        <f>E62</f>
        <v>230000</v>
      </c>
      <c r="F99" s="4">
        <f t="shared" ref="F99:K99" si="23">F62</f>
        <v>0</v>
      </c>
      <c r="G99" s="4">
        <f t="shared" si="23"/>
        <v>0</v>
      </c>
      <c r="H99" s="4">
        <f t="shared" si="23"/>
        <v>0</v>
      </c>
      <c r="I99" s="4">
        <f t="shared" si="23"/>
        <v>0</v>
      </c>
      <c r="J99" s="4">
        <f t="shared" si="23"/>
        <v>230000</v>
      </c>
      <c r="K99" s="206">
        <f t="shared" si="23"/>
        <v>0</v>
      </c>
    </row>
    <row r="100" spans="1:12" x14ac:dyDescent="0.2">
      <c r="A100" s="162"/>
      <c r="B100" s="127"/>
      <c r="C100" s="63" t="s">
        <v>10</v>
      </c>
      <c r="D100" s="4">
        <f>D63+D46</f>
        <v>8009100</v>
      </c>
      <c r="E100" s="4">
        <f>E63+E46</f>
        <v>8009100</v>
      </c>
      <c r="F100" s="4">
        <f t="shared" ref="F100:K100" si="24">F63+F46</f>
        <v>0</v>
      </c>
      <c r="G100" s="4">
        <f t="shared" si="24"/>
        <v>0</v>
      </c>
      <c r="H100" s="4">
        <f t="shared" si="24"/>
        <v>0</v>
      </c>
      <c r="I100" s="4">
        <f t="shared" si="24"/>
        <v>0</v>
      </c>
      <c r="J100" s="4">
        <f t="shared" si="24"/>
        <v>8009100</v>
      </c>
      <c r="K100" s="206">
        <f t="shared" si="24"/>
        <v>750000</v>
      </c>
    </row>
    <row r="101" spans="1:12" x14ac:dyDescent="0.2">
      <c r="A101" s="162"/>
      <c r="B101" s="127"/>
      <c r="C101" s="63" t="s">
        <v>2</v>
      </c>
      <c r="D101" s="4">
        <f>D64+D47+D31+D56</f>
        <v>31883770</v>
      </c>
      <c r="E101" s="4">
        <f>E64+E47+E31+E56</f>
        <v>31800770</v>
      </c>
      <c r="F101" s="4">
        <f t="shared" ref="F101:K101" si="25">F64+F47+F31+F56</f>
        <v>-126342</v>
      </c>
      <c r="G101" s="4">
        <f t="shared" si="25"/>
        <v>0</v>
      </c>
      <c r="H101" s="4">
        <f t="shared" si="25"/>
        <v>0</v>
      </c>
      <c r="I101" s="4">
        <f t="shared" si="25"/>
        <v>0</v>
      </c>
      <c r="J101" s="4">
        <f t="shared" si="25"/>
        <v>31674428</v>
      </c>
      <c r="K101" s="207">
        <f t="shared" si="25"/>
        <v>3577983</v>
      </c>
    </row>
    <row r="102" spans="1:12" x14ac:dyDescent="0.2">
      <c r="A102" s="162"/>
      <c r="B102" s="127"/>
      <c r="C102" s="63" t="s">
        <v>35</v>
      </c>
      <c r="D102" s="4">
        <f>D65</f>
        <v>292100</v>
      </c>
      <c r="E102" s="4">
        <f>E65</f>
        <v>292100</v>
      </c>
      <c r="F102" s="4">
        <f t="shared" ref="F102:K102" si="26">F65</f>
        <v>0</v>
      </c>
      <c r="G102" s="4">
        <f t="shared" si="26"/>
        <v>0</v>
      </c>
      <c r="H102" s="4">
        <f t="shared" si="26"/>
        <v>0</v>
      </c>
      <c r="I102" s="4">
        <f t="shared" si="26"/>
        <v>0</v>
      </c>
      <c r="J102" s="4">
        <f t="shared" si="26"/>
        <v>292100</v>
      </c>
      <c r="K102" s="206">
        <f t="shared" si="26"/>
        <v>6370</v>
      </c>
    </row>
    <row r="103" spans="1:12" x14ac:dyDescent="0.2">
      <c r="A103" s="162"/>
      <c r="B103" s="127"/>
      <c r="C103" s="63" t="s">
        <v>117</v>
      </c>
      <c r="D103" s="4">
        <f>D32</f>
        <v>0</v>
      </c>
      <c r="E103" s="4">
        <f t="shared" ref="E103:K103" si="27">E32</f>
        <v>0</v>
      </c>
      <c r="F103" s="4">
        <f t="shared" si="27"/>
        <v>24420</v>
      </c>
      <c r="G103" s="4">
        <f t="shared" si="27"/>
        <v>0</v>
      </c>
      <c r="H103" s="4">
        <f t="shared" si="27"/>
        <v>0</v>
      </c>
      <c r="I103" s="4">
        <f t="shared" si="27"/>
        <v>0</v>
      </c>
      <c r="J103" s="4">
        <f t="shared" si="27"/>
        <v>24420</v>
      </c>
      <c r="K103" s="207">
        <f t="shared" si="27"/>
        <v>24420</v>
      </c>
    </row>
    <row r="104" spans="1:12" x14ac:dyDescent="0.2">
      <c r="A104" s="162"/>
      <c r="B104" s="127"/>
      <c r="C104" s="63" t="s">
        <v>11</v>
      </c>
      <c r="D104" s="4">
        <f>D66+D48+D33</f>
        <v>5188185</v>
      </c>
      <c r="E104" s="4">
        <f>E66+E48+E33</f>
        <v>5188185</v>
      </c>
      <c r="F104" s="4">
        <f t="shared" ref="F104:K104" si="28">F66+F48+F33</f>
        <v>1922</v>
      </c>
      <c r="G104" s="4">
        <f t="shared" si="28"/>
        <v>0</v>
      </c>
      <c r="H104" s="4">
        <f t="shared" si="28"/>
        <v>0</v>
      </c>
      <c r="I104" s="4">
        <f t="shared" si="28"/>
        <v>0</v>
      </c>
      <c r="J104" s="4">
        <f t="shared" si="28"/>
        <v>5190107</v>
      </c>
      <c r="K104" s="206">
        <f t="shared" si="28"/>
        <v>110381</v>
      </c>
    </row>
    <row r="105" spans="1:12" x14ac:dyDescent="0.2">
      <c r="A105" s="162"/>
      <c r="B105" s="127"/>
      <c r="C105" s="63" t="s">
        <v>91</v>
      </c>
      <c r="D105" s="4">
        <f>D34</f>
        <v>0</v>
      </c>
      <c r="E105" s="4">
        <f>E34</f>
        <v>83000</v>
      </c>
      <c r="F105" s="4">
        <f t="shared" ref="F105:K105" si="29">F34</f>
        <v>0</v>
      </c>
      <c r="G105" s="4">
        <f t="shared" si="29"/>
        <v>0</v>
      </c>
      <c r="H105" s="4">
        <f t="shared" si="29"/>
        <v>0</v>
      </c>
      <c r="I105" s="4">
        <f t="shared" si="29"/>
        <v>0</v>
      </c>
      <c r="J105" s="4">
        <f t="shared" si="29"/>
        <v>83000</v>
      </c>
      <c r="K105" s="206">
        <f t="shared" si="29"/>
        <v>83000</v>
      </c>
    </row>
    <row r="106" spans="1:12" x14ac:dyDescent="0.2">
      <c r="A106" s="162"/>
      <c r="B106" s="127"/>
      <c r="C106" s="63" t="s">
        <v>12</v>
      </c>
      <c r="D106" s="4">
        <f>D67+D49</f>
        <v>229492</v>
      </c>
      <c r="E106" s="4">
        <f>E67+E49</f>
        <v>229492</v>
      </c>
      <c r="F106" s="4">
        <f t="shared" ref="F106:K106" si="30">F67+F49</f>
        <v>100000</v>
      </c>
      <c r="G106" s="4">
        <f t="shared" si="30"/>
        <v>0</v>
      </c>
      <c r="H106" s="4">
        <f t="shared" si="30"/>
        <v>0</v>
      </c>
      <c r="I106" s="4">
        <f t="shared" si="30"/>
        <v>0</v>
      </c>
      <c r="J106" s="4">
        <f t="shared" si="30"/>
        <v>329492</v>
      </c>
      <c r="K106" s="206">
        <f t="shared" si="30"/>
        <v>101600</v>
      </c>
    </row>
    <row r="107" spans="1:12" x14ac:dyDescent="0.2">
      <c r="A107" s="162"/>
      <c r="B107" s="127"/>
      <c r="C107" s="65" t="s">
        <v>95</v>
      </c>
      <c r="D107" s="66">
        <f>D67+D66+D65+D64+D63+D62+D61+D60+D49+D48+D47+D46+D34+D33+D31+D30+D29+D56+D32</f>
        <v>46160517</v>
      </c>
      <c r="E107" s="66">
        <f>E67+E66+E65+E64+E63+E62+E61+E60+E49+E48+E47+E46+E34+E33+E31+E30+E29+E56+E32</f>
        <v>46160517</v>
      </c>
      <c r="F107" s="66">
        <f t="shared" ref="F107:K107" si="31">F67+F66+F65+F64+F63+F62+F61+F60+F49+F48+F47+F46+F34+F33+F31+F30+F29+F56+F32</f>
        <v>0</v>
      </c>
      <c r="G107" s="66">
        <f t="shared" si="31"/>
        <v>0</v>
      </c>
      <c r="H107" s="66">
        <f t="shared" si="31"/>
        <v>0</v>
      </c>
      <c r="I107" s="66">
        <f t="shared" si="31"/>
        <v>0</v>
      </c>
      <c r="J107" s="66">
        <f t="shared" si="31"/>
        <v>46160517</v>
      </c>
      <c r="K107" s="209">
        <f t="shared" si="31"/>
        <v>4653754</v>
      </c>
      <c r="L107" s="1"/>
    </row>
    <row r="108" spans="1:12" x14ac:dyDescent="0.2">
      <c r="A108" s="162"/>
      <c r="B108" s="127"/>
      <c r="C108" s="63" t="s">
        <v>36</v>
      </c>
      <c r="D108" s="4">
        <f>D68</f>
        <v>0</v>
      </c>
      <c r="E108" s="4">
        <f>E68</f>
        <v>0</v>
      </c>
      <c r="F108" s="4">
        <f t="shared" ref="F108:K108" si="32">F68</f>
        <v>0</v>
      </c>
      <c r="G108" s="4">
        <f t="shared" si="32"/>
        <v>0</v>
      </c>
      <c r="H108" s="4">
        <f t="shared" si="32"/>
        <v>0</v>
      </c>
      <c r="I108" s="4">
        <f t="shared" si="32"/>
        <v>0</v>
      </c>
      <c r="J108" s="4">
        <f t="shared" si="32"/>
        <v>0</v>
      </c>
      <c r="K108" s="206">
        <f t="shared" si="32"/>
        <v>0</v>
      </c>
    </row>
    <row r="109" spans="1:12" x14ac:dyDescent="0.2">
      <c r="A109" s="162"/>
      <c r="B109" s="127"/>
      <c r="C109" s="63" t="s">
        <v>23</v>
      </c>
      <c r="D109" s="4">
        <f>D42+D40+D38+D35</f>
        <v>19744030</v>
      </c>
      <c r="E109" s="4">
        <f>E42+E40+E38+E35</f>
        <v>19744030</v>
      </c>
      <c r="F109" s="4">
        <f t="shared" ref="F109:K109" si="33">F42+F40+F38+F35</f>
        <v>0</v>
      </c>
      <c r="G109" s="4">
        <f t="shared" si="33"/>
        <v>0</v>
      </c>
      <c r="H109" s="4">
        <f t="shared" si="33"/>
        <v>0</v>
      </c>
      <c r="I109" s="4">
        <f t="shared" si="33"/>
        <v>0</v>
      </c>
      <c r="J109" s="4">
        <f t="shared" si="33"/>
        <v>19744030</v>
      </c>
      <c r="K109" s="206">
        <f t="shared" si="33"/>
        <v>6930003</v>
      </c>
    </row>
    <row r="110" spans="1:12" x14ac:dyDescent="0.2">
      <c r="A110" s="162"/>
      <c r="B110" s="127"/>
      <c r="C110" s="63" t="s">
        <v>5</v>
      </c>
      <c r="D110" s="4">
        <f>D43+D39+D36</f>
        <v>16308950</v>
      </c>
      <c r="E110" s="4">
        <f>E43+E39+E36</f>
        <v>16308950</v>
      </c>
      <c r="F110" s="4">
        <f t="shared" ref="F110:K110" si="34">F43+F39+F36</f>
        <v>0</v>
      </c>
      <c r="G110" s="4">
        <f t="shared" si="34"/>
        <v>0</v>
      </c>
      <c r="H110" s="4">
        <f t="shared" si="34"/>
        <v>0</v>
      </c>
      <c r="I110" s="4">
        <f t="shared" si="34"/>
        <v>0</v>
      </c>
      <c r="J110" s="4">
        <f t="shared" si="34"/>
        <v>16308950</v>
      </c>
      <c r="K110" s="206">
        <f t="shared" si="34"/>
        <v>5469651</v>
      </c>
    </row>
    <row r="111" spans="1:12" x14ac:dyDescent="0.2">
      <c r="A111" s="162"/>
      <c r="B111" s="127"/>
      <c r="C111" s="65" t="s">
        <v>96</v>
      </c>
      <c r="D111" s="66">
        <f>D43+D42+D40+D39+D38+D36+D35</f>
        <v>36052980</v>
      </c>
      <c r="E111" s="66">
        <f>E43+E42+E40+E39+E38+E36+E35</f>
        <v>36052980</v>
      </c>
      <c r="F111" s="66">
        <f t="shared" ref="F111:K111" si="35">F43+F42+F40+F39+F38+F36+F35</f>
        <v>0</v>
      </c>
      <c r="G111" s="66">
        <f t="shared" si="35"/>
        <v>0</v>
      </c>
      <c r="H111" s="66">
        <f t="shared" si="35"/>
        <v>0</v>
      </c>
      <c r="I111" s="66">
        <f t="shared" si="35"/>
        <v>0</v>
      </c>
      <c r="J111" s="66">
        <f t="shared" si="35"/>
        <v>36052980</v>
      </c>
      <c r="K111" s="208">
        <f t="shared" si="35"/>
        <v>12399654</v>
      </c>
      <c r="L111" s="1"/>
    </row>
    <row r="112" spans="1:12" x14ac:dyDescent="0.2">
      <c r="A112" s="162"/>
      <c r="B112" s="127"/>
      <c r="C112" s="63" t="s">
        <v>31</v>
      </c>
      <c r="D112" s="4">
        <f>D69+D50</f>
        <v>388897</v>
      </c>
      <c r="E112" s="4">
        <f>E69+E50</f>
        <v>388897</v>
      </c>
      <c r="F112" s="4">
        <f t="shared" ref="F112:K112" si="36">F69+F50</f>
        <v>315503</v>
      </c>
      <c r="G112" s="4">
        <f t="shared" si="36"/>
        <v>0</v>
      </c>
      <c r="H112" s="4">
        <f t="shared" si="36"/>
        <v>0</v>
      </c>
      <c r="I112" s="4">
        <f t="shared" si="36"/>
        <v>0</v>
      </c>
      <c r="J112" s="4">
        <f t="shared" si="36"/>
        <v>704400</v>
      </c>
      <c r="K112" s="206">
        <f t="shared" si="36"/>
        <v>704400</v>
      </c>
    </row>
    <row r="113" spans="1:12" x14ac:dyDescent="0.2">
      <c r="A113" s="162"/>
      <c r="B113" s="127"/>
      <c r="C113" s="63" t="s">
        <v>32</v>
      </c>
      <c r="D113" s="4">
        <f>D51+D70</f>
        <v>0</v>
      </c>
      <c r="E113" s="4">
        <f t="shared" ref="E113:K113" si="37">E51+E70</f>
        <v>0</v>
      </c>
      <c r="F113" s="4">
        <f t="shared" si="37"/>
        <v>1729878</v>
      </c>
      <c r="G113" s="4">
        <f t="shared" si="37"/>
        <v>88218</v>
      </c>
      <c r="H113" s="4">
        <f t="shared" si="37"/>
        <v>0</v>
      </c>
      <c r="I113" s="4">
        <f t="shared" si="37"/>
        <v>0</v>
      </c>
      <c r="J113" s="4">
        <f t="shared" si="37"/>
        <v>1818096</v>
      </c>
      <c r="K113" s="207">
        <f t="shared" si="37"/>
        <v>1818096</v>
      </c>
    </row>
    <row r="114" spans="1:12" x14ac:dyDescent="0.2">
      <c r="A114" s="162"/>
      <c r="B114" s="127"/>
      <c r="C114" s="63" t="s">
        <v>13</v>
      </c>
      <c r="D114" s="4">
        <f t="shared" ref="D114:K115" si="38">D71+D52</f>
        <v>4296741</v>
      </c>
      <c r="E114" s="4">
        <f t="shared" si="38"/>
        <v>4296741</v>
      </c>
      <c r="F114" s="4">
        <f t="shared" si="38"/>
        <v>-2045381</v>
      </c>
      <c r="G114" s="4">
        <f t="shared" si="38"/>
        <v>427200</v>
      </c>
      <c r="H114" s="4">
        <f t="shared" si="38"/>
        <v>0</v>
      </c>
      <c r="I114" s="4">
        <f t="shared" si="38"/>
        <v>0</v>
      </c>
      <c r="J114" s="4">
        <f t="shared" si="38"/>
        <v>2678560</v>
      </c>
      <c r="K114" s="206">
        <f t="shared" si="38"/>
        <v>2568661</v>
      </c>
    </row>
    <row r="115" spans="1:12" x14ac:dyDescent="0.2">
      <c r="A115" s="162"/>
      <c r="B115" s="127"/>
      <c r="C115" s="63" t="s">
        <v>14</v>
      </c>
      <c r="D115" s="4">
        <f t="shared" si="38"/>
        <v>1265122</v>
      </c>
      <c r="E115" s="4">
        <f t="shared" si="38"/>
        <v>1265122</v>
      </c>
      <c r="F115" s="4">
        <f t="shared" si="38"/>
        <v>0</v>
      </c>
      <c r="G115" s="4">
        <f t="shared" si="38"/>
        <v>139163</v>
      </c>
      <c r="H115" s="4">
        <f t="shared" si="38"/>
        <v>0</v>
      </c>
      <c r="I115" s="4">
        <f t="shared" si="38"/>
        <v>0</v>
      </c>
      <c r="J115" s="4">
        <f t="shared" si="38"/>
        <v>1404285</v>
      </c>
      <c r="K115" s="206">
        <f t="shared" si="38"/>
        <v>1374613</v>
      </c>
    </row>
    <row r="116" spans="1:12" x14ac:dyDescent="0.2">
      <c r="A116" s="162"/>
      <c r="B116" s="127"/>
      <c r="C116" s="65" t="s">
        <v>97</v>
      </c>
      <c r="D116" s="66">
        <f>D72+D71+D69+D53+D52+D51+D50</f>
        <v>5950760</v>
      </c>
      <c r="E116" s="66">
        <f>E72+E71+E69+E53+E52+E51+E50</f>
        <v>5950760</v>
      </c>
      <c r="F116" s="66">
        <f t="shared" ref="F116:K116" si="39">F72+F71+F69+F53+F52+F51+F50</f>
        <v>-1729878</v>
      </c>
      <c r="G116" s="66">
        <f t="shared" si="39"/>
        <v>566363</v>
      </c>
      <c r="H116" s="66">
        <f t="shared" si="39"/>
        <v>0</v>
      </c>
      <c r="I116" s="66">
        <f t="shared" si="39"/>
        <v>0</v>
      </c>
      <c r="J116" s="66">
        <f t="shared" si="39"/>
        <v>4787245</v>
      </c>
      <c r="K116" s="208">
        <f t="shared" si="39"/>
        <v>4647674</v>
      </c>
      <c r="L116" s="1"/>
    </row>
    <row r="117" spans="1:12" x14ac:dyDescent="0.2">
      <c r="A117" s="162"/>
      <c r="B117" s="127"/>
      <c r="C117" s="63" t="s">
        <v>15</v>
      </c>
      <c r="D117" s="4">
        <f t="shared" ref="D117:K118" si="40">D73+D54</f>
        <v>4121943</v>
      </c>
      <c r="E117" s="4">
        <f t="shared" si="40"/>
        <v>4121943</v>
      </c>
      <c r="F117" s="4">
        <f t="shared" si="40"/>
        <v>0</v>
      </c>
      <c r="G117" s="4">
        <f t="shared" si="40"/>
        <v>0</v>
      </c>
      <c r="H117" s="4">
        <f t="shared" si="40"/>
        <v>0</v>
      </c>
      <c r="I117" s="4">
        <f t="shared" si="40"/>
        <v>0</v>
      </c>
      <c r="J117" s="4">
        <f t="shared" si="40"/>
        <v>4121943</v>
      </c>
      <c r="K117" s="206">
        <f t="shared" si="40"/>
        <v>2302859</v>
      </c>
    </row>
    <row r="118" spans="1:12" x14ac:dyDescent="0.2">
      <c r="A118" s="162"/>
      <c r="B118" s="127"/>
      <c r="C118" s="63" t="s">
        <v>16</v>
      </c>
      <c r="D118" s="4">
        <f t="shared" si="40"/>
        <v>1112924</v>
      </c>
      <c r="E118" s="4">
        <f t="shared" si="40"/>
        <v>1112924</v>
      </c>
      <c r="F118" s="4">
        <f t="shared" si="40"/>
        <v>0</v>
      </c>
      <c r="G118" s="4">
        <f t="shared" si="40"/>
        <v>0</v>
      </c>
      <c r="H118" s="4">
        <f t="shared" si="40"/>
        <v>0</v>
      </c>
      <c r="I118" s="4">
        <f t="shared" si="40"/>
        <v>0</v>
      </c>
      <c r="J118" s="4">
        <f t="shared" si="40"/>
        <v>1112924</v>
      </c>
      <c r="K118" s="206">
        <f t="shared" si="40"/>
        <v>351957</v>
      </c>
    </row>
    <row r="119" spans="1:12" x14ac:dyDescent="0.2">
      <c r="A119" s="162"/>
      <c r="B119" s="127"/>
      <c r="C119" s="65" t="s">
        <v>98</v>
      </c>
      <c r="D119" s="66">
        <f>D74+D73+D55+D54</f>
        <v>5234867</v>
      </c>
      <c r="E119" s="66">
        <f>E74+E73+E55+E54</f>
        <v>5234867</v>
      </c>
      <c r="F119" s="66">
        <f t="shared" ref="F119:K119" si="41">F74+F73+F55+F54</f>
        <v>0</v>
      </c>
      <c r="G119" s="66">
        <f t="shared" si="41"/>
        <v>0</v>
      </c>
      <c r="H119" s="66">
        <f t="shared" si="41"/>
        <v>0</v>
      </c>
      <c r="I119" s="66">
        <f t="shared" si="41"/>
        <v>0</v>
      </c>
      <c r="J119" s="66">
        <f t="shared" si="41"/>
        <v>5234867</v>
      </c>
      <c r="K119" s="208">
        <f t="shared" si="41"/>
        <v>2654816</v>
      </c>
      <c r="L119" s="1"/>
    </row>
    <row r="120" spans="1:12" x14ac:dyDescent="0.2">
      <c r="A120" s="162"/>
      <c r="B120" s="127"/>
      <c r="C120" s="65" t="s">
        <v>110</v>
      </c>
      <c r="D120" s="66">
        <f>D41</f>
        <v>4500000</v>
      </c>
      <c r="E120" s="66">
        <f t="shared" ref="E120:K120" si="42">E41</f>
        <v>4500000</v>
      </c>
      <c r="F120" s="66">
        <f t="shared" si="42"/>
        <v>0</v>
      </c>
      <c r="G120" s="66">
        <f t="shared" si="42"/>
        <v>0</v>
      </c>
      <c r="H120" s="66">
        <f t="shared" si="42"/>
        <v>0</v>
      </c>
      <c r="I120" s="66">
        <f t="shared" si="42"/>
        <v>0</v>
      </c>
      <c r="J120" s="66">
        <f t="shared" si="42"/>
        <v>4500000</v>
      </c>
      <c r="K120" s="209">
        <f t="shared" si="42"/>
        <v>2200239</v>
      </c>
      <c r="L120" s="1"/>
    </row>
    <row r="121" spans="1:12" x14ac:dyDescent="0.2">
      <c r="A121" s="162"/>
      <c r="B121" s="127"/>
      <c r="C121" s="63" t="s">
        <v>3</v>
      </c>
      <c r="D121" s="67">
        <f>D37</f>
        <v>313437148</v>
      </c>
      <c r="E121" s="67">
        <f>E37</f>
        <v>313437148</v>
      </c>
      <c r="F121" s="67">
        <f t="shared" ref="F121:K121" si="43">F37</f>
        <v>0</v>
      </c>
      <c r="G121" s="67">
        <f t="shared" si="43"/>
        <v>0</v>
      </c>
      <c r="H121" s="67">
        <f t="shared" si="43"/>
        <v>6029120</v>
      </c>
      <c r="I121" s="67">
        <f t="shared" si="43"/>
        <v>12724484</v>
      </c>
      <c r="J121" s="67">
        <f t="shared" si="43"/>
        <v>332190752</v>
      </c>
      <c r="K121" s="210">
        <f t="shared" si="43"/>
        <v>127347864</v>
      </c>
      <c r="L121" s="1"/>
    </row>
    <row r="122" spans="1:12" x14ac:dyDescent="0.2">
      <c r="A122" s="163"/>
      <c r="B122" s="164"/>
      <c r="C122" s="65" t="s">
        <v>99</v>
      </c>
      <c r="D122" s="66">
        <f>SUM(D29:D74)</f>
        <v>426209554</v>
      </c>
      <c r="E122" s="66">
        <f>SUM(E29:E74)</f>
        <v>426209554</v>
      </c>
      <c r="F122" s="66">
        <f t="shared" ref="F122:K122" si="44">SUM(F29:F74)</f>
        <v>0</v>
      </c>
      <c r="G122" s="66">
        <f t="shared" si="44"/>
        <v>654581</v>
      </c>
      <c r="H122" s="66">
        <f t="shared" si="44"/>
        <v>6029120</v>
      </c>
      <c r="I122" s="66">
        <f t="shared" si="44"/>
        <v>12724484</v>
      </c>
      <c r="J122" s="66">
        <f t="shared" si="44"/>
        <v>445617739</v>
      </c>
      <c r="K122" s="208">
        <f t="shared" si="44"/>
        <v>156672347</v>
      </c>
      <c r="L122" s="1"/>
    </row>
    <row r="123" spans="1:12" x14ac:dyDescent="0.2">
      <c r="A123" s="1"/>
      <c r="B123" s="98"/>
      <c r="C123" s="1"/>
      <c r="D123" s="1"/>
      <c r="E123" s="1"/>
      <c r="F123" s="68"/>
      <c r="G123" s="1"/>
      <c r="H123" s="1"/>
      <c r="I123" s="1"/>
      <c r="J123" s="1"/>
      <c r="K123" s="211"/>
      <c r="L123" s="1"/>
    </row>
    <row r="124" spans="1:12" x14ac:dyDescent="0.2">
      <c r="C124" s="5"/>
      <c r="D124" s="5"/>
      <c r="F124" s="2"/>
    </row>
    <row r="125" spans="1:12" x14ac:dyDescent="0.2">
      <c r="C125" s="5"/>
      <c r="D125" s="5"/>
      <c r="F125" s="2"/>
    </row>
  </sheetData>
  <mergeCells count="37">
    <mergeCell ref="A6:A10"/>
    <mergeCell ref="B6:B8"/>
    <mergeCell ref="B9:B10"/>
    <mergeCell ref="A1:L1"/>
    <mergeCell ref="A4:A5"/>
    <mergeCell ref="B4:B5"/>
    <mergeCell ref="C4:C5"/>
    <mergeCell ref="D4:D5"/>
    <mergeCell ref="E4:E5"/>
    <mergeCell ref="F4:I4"/>
    <mergeCell ref="J4:J5"/>
    <mergeCell ref="K4:K5"/>
    <mergeCell ref="L4:L5"/>
    <mergeCell ref="A12:A13"/>
    <mergeCell ref="B12:B13"/>
    <mergeCell ref="A20:A24"/>
    <mergeCell ref="B20:B22"/>
    <mergeCell ref="A28:C28"/>
    <mergeCell ref="A15:A19"/>
    <mergeCell ref="B15:B17"/>
    <mergeCell ref="B18:B19"/>
    <mergeCell ref="B23:B24"/>
    <mergeCell ref="A29:A37"/>
    <mergeCell ref="B29:B34"/>
    <mergeCell ref="B35:B37"/>
    <mergeCell ref="A81:B122"/>
    <mergeCell ref="A38:A39"/>
    <mergeCell ref="B38:B39"/>
    <mergeCell ref="A40:A41"/>
    <mergeCell ref="B40:B41"/>
    <mergeCell ref="A42:A43"/>
    <mergeCell ref="B42:B43"/>
    <mergeCell ref="A44:A55"/>
    <mergeCell ref="B44:B55"/>
    <mergeCell ref="A56:A74"/>
    <mergeCell ref="B57:B74"/>
    <mergeCell ref="A75:C75"/>
  </mergeCells>
  <pageMargins left="0.7" right="0.7" top="0.75" bottom="0.75" header="0.3" footer="0.3"/>
  <pageSetup paperSize="8" scale="79" orientation="landscape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64C7-A282-48E3-BAC8-1054DCD77D30}">
  <dimension ref="A1:K123"/>
  <sheetViews>
    <sheetView tabSelected="1" zoomScaleNormal="100" workbookViewId="0">
      <pane xSplit="2" ySplit="5" topLeftCell="C100" activePane="bottomRight" state="frozen"/>
      <selection pane="topRight" activeCell="C1" sqref="C1"/>
      <selection pane="bottomLeft" activeCell="A6" sqref="A6"/>
      <selection pane="bottomRight" activeCell="J120" sqref="J120"/>
    </sheetView>
  </sheetViews>
  <sheetFormatPr defaultRowHeight="12.75" x14ac:dyDescent="0.2"/>
  <cols>
    <col min="1" max="1" width="51" bestFit="1" customWidth="1"/>
    <col min="2" max="2" width="9.140625" style="96"/>
    <col min="3" max="3" width="8" customWidth="1"/>
    <col min="4" max="4" width="14.5703125" customWidth="1"/>
    <col min="5" max="5" width="14" customWidth="1"/>
    <col min="6" max="8" width="12.85546875" customWidth="1"/>
    <col min="9" max="9" width="14.42578125" customWidth="1"/>
    <col min="10" max="10" width="13.7109375" customWidth="1"/>
  </cols>
  <sheetData>
    <row r="1" spans="1:10" ht="12.75" customHeight="1" x14ac:dyDescent="0.2">
      <c r="A1" s="190" t="s">
        <v>82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x14ac:dyDescent="0.2">
      <c r="E2" s="2"/>
    </row>
    <row r="3" spans="1:10" x14ac:dyDescent="0.2">
      <c r="E3" s="3"/>
    </row>
    <row r="4" spans="1:10" ht="12.75" customHeight="1" x14ac:dyDescent="0.2">
      <c r="A4" s="192" t="s">
        <v>19</v>
      </c>
      <c r="B4" s="194" t="s">
        <v>0</v>
      </c>
      <c r="C4" s="192" t="s">
        <v>44</v>
      </c>
      <c r="D4" s="192" t="s">
        <v>21</v>
      </c>
      <c r="E4" s="196" t="s">
        <v>115</v>
      </c>
      <c r="F4" s="197"/>
      <c r="G4" s="197"/>
      <c r="H4" s="198"/>
      <c r="I4" s="188" t="s">
        <v>112</v>
      </c>
      <c r="J4" s="188" t="s">
        <v>111</v>
      </c>
    </row>
    <row r="5" spans="1:10" ht="42.75" customHeight="1" x14ac:dyDescent="0.2">
      <c r="A5" s="193"/>
      <c r="B5" s="195"/>
      <c r="C5" s="193"/>
      <c r="D5" s="193"/>
      <c r="E5" s="91" t="s">
        <v>43</v>
      </c>
      <c r="F5" s="94" t="s">
        <v>118</v>
      </c>
      <c r="G5" s="94" t="s">
        <v>119</v>
      </c>
      <c r="H5" s="99" t="s">
        <v>120</v>
      </c>
      <c r="I5" s="189"/>
      <c r="J5" s="189"/>
    </row>
    <row r="6" spans="1:10" x14ac:dyDescent="0.2">
      <c r="A6" s="105" t="s">
        <v>38</v>
      </c>
      <c r="B6" s="106" t="s">
        <v>1</v>
      </c>
      <c r="C6" s="41" t="s">
        <v>27</v>
      </c>
      <c r="D6" s="42">
        <v>0</v>
      </c>
      <c r="E6" s="43">
        <f>I6-D6-F6-G6-H6</f>
        <v>0</v>
      </c>
      <c r="F6" s="38">
        <f>'2019.05.31'!G6</f>
        <v>0</v>
      </c>
      <c r="G6" s="38">
        <f>'2019.05.31'!H6</f>
        <v>0</v>
      </c>
      <c r="H6" s="38">
        <f>'2019.05.31'!I6</f>
        <v>0</v>
      </c>
      <c r="I6" s="74">
        <f>'2019.05.31'!J6</f>
        <v>0</v>
      </c>
      <c r="J6" s="74">
        <f>'2019.05.31'!K6</f>
        <v>0</v>
      </c>
    </row>
    <row r="7" spans="1:10" x14ac:dyDescent="0.2">
      <c r="A7" s="105"/>
      <c r="B7" s="106"/>
      <c r="C7" s="41" t="s">
        <v>39</v>
      </c>
      <c r="D7" s="42">
        <v>0</v>
      </c>
      <c r="E7" s="43">
        <f t="shared" ref="E7:E27" si="0">I7-D7-F7-G7-H7</f>
        <v>0</v>
      </c>
      <c r="F7" s="38">
        <f>'2019.05.31'!G7</f>
        <v>0</v>
      </c>
      <c r="G7" s="38">
        <f>'2019.05.31'!H7</f>
        <v>0</v>
      </c>
      <c r="H7" s="38">
        <f>'2019.05.31'!I7</f>
        <v>0</v>
      </c>
      <c r="I7" s="74">
        <f>'2019.05.31'!J7</f>
        <v>0</v>
      </c>
      <c r="J7" s="74">
        <f>'2019.05.31'!K7</f>
        <v>0</v>
      </c>
    </row>
    <row r="8" spans="1:10" x14ac:dyDescent="0.2">
      <c r="A8" s="105"/>
      <c r="B8" s="106"/>
      <c r="C8" s="41" t="s">
        <v>40</v>
      </c>
      <c r="D8" s="42">
        <v>1500</v>
      </c>
      <c r="E8" s="43">
        <f t="shared" si="0"/>
        <v>0</v>
      </c>
      <c r="F8" s="38">
        <f>'2019.05.31'!G8</f>
        <v>0</v>
      </c>
      <c r="G8" s="38">
        <f>'2019.05.31'!H8</f>
        <v>0</v>
      </c>
      <c r="H8" s="38">
        <f>'2019.05.31'!I8</f>
        <v>0</v>
      </c>
      <c r="I8" s="74">
        <f>'2019.05.31'!J8</f>
        <v>1500</v>
      </c>
      <c r="J8" s="74">
        <f>'2019.05.31'!K8</f>
        <v>796</v>
      </c>
    </row>
    <row r="9" spans="1:10" x14ac:dyDescent="0.2">
      <c r="A9" s="105"/>
      <c r="B9" s="107" t="s">
        <v>4</v>
      </c>
      <c r="C9" s="41" t="s">
        <v>25</v>
      </c>
      <c r="D9" s="42">
        <v>2468000</v>
      </c>
      <c r="E9" s="43">
        <f t="shared" si="0"/>
        <v>0</v>
      </c>
      <c r="F9" s="38">
        <f>'2019.05.31'!G9</f>
        <v>0</v>
      </c>
      <c r="G9" s="38">
        <f>'2019.05.31'!H9</f>
        <v>6029120</v>
      </c>
      <c r="H9" s="38">
        <f>'2019.05.31'!I9</f>
        <v>12724484</v>
      </c>
      <c r="I9" s="74">
        <f>'2019.05.31'!J9</f>
        <v>21221604</v>
      </c>
      <c r="J9" s="74">
        <f>'2019.05.31'!K9</f>
        <v>0</v>
      </c>
    </row>
    <row r="10" spans="1:10" x14ac:dyDescent="0.2">
      <c r="A10" s="105"/>
      <c r="B10" s="108"/>
      <c r="C10" s="41" t="s">
        <v>28</v>
      </c>
      <c r="D10" s="42">
        <v>10810958</v>
      </c>
      <c r="E10" s="43">
        <f t="shared" si="0"/>
        <v>0</v>
      </c>
      <c r="F10" s="38">
        <f>'2019.05.31'!G10</f>
        <v>0</v>
      </c>
      <c r="G10" s="38">
        <f>'2019.05.31'!H10</f>
        <v>0</v>
      </c>
      <c r="H10" s="38">
        <f>'2019.05.31'!I10</f>
        <v>0</v>
      </c>
      <c r="I10" s="74">
        <f>'2019.05.31'!J10</f>
        <v>10810958</v>
      </c>
      <c r="J10" s="74">
        <f>'2019.05.31'!K10</f>
        <v>10810958</v>
      </c>
    </row>
    <row r="11" spans="1:10" x14ac:dyDescent="0.2">
      <c r="A11" s="83" t="s">
        <v>45</v>
      </c>
      <c r="B11" s="97" t="s">
        <v>4</v>
      </c>
      <c r="C11" s="41" t="s">
        <v>25</v>
      </c>
      <c r="D11" s="42">
        <v>16258950</v>
      </c>
      <c r="E11" s="43">
        <f t="shared" si="0"/>
        <v>0</v>
      </c>
      <c r="F11" s="38">
        <f>'2019.05.31'!G11</f>
        <v>0</v>
      </c>
      <c r="G11" s="38">
        <f>'2019.05.31'!H11</f>
        <v>0</v>
      </c>
      <c r="H11" s="38">
        <f>'2019.05.31'!I11</f>
        <v>0</v>
      </c>
      <c r="I11" s="74">
        <f>'2019.05.31'!J11</f>
        <v>16258950</v>
      </c>
      <c r="J11" s="74">
        <f>'2019.05.31'!K11</f>
        <v>5033739</v>
      </c>
    </row>
    <row r="12" spans="1:10" x14ac:dyDescent="0.2">
      <c r="A12" s="109" t="s">
        <v>50</v>
      </c>
      <c r="B12" s="112" t="s">
        <v>4</v>
      </c>
      <c r="C12" s="41" t="s">
        <v>25</v>
      </c>
      <c r="D12" s="42">
        <v>7005263</v>
      </c>
      <c r="E12" s="43">
        <f t="shared" si="0"/>
        <v>0</v>
      </c>
      <c r="F12" s="38">
        <f>'2019.05.31'!G12</f>
        <v>0</v>
      </c>
      <c r="G12" s="38">
        <f>'2019.05.31'!H12</f>
        <v>0</v>
      </c>
      <c r="H12" s="38">
        <f>'2019.05.31'!I12</f>
        <v>0</v>
      </c>
      <c r="I12" s="74">
        <f>'2019.05.31'!J12</f>
        <v>7005263</v>
      </c>
      <c r="J12" s="74">
        <f>'2019.05.31'!K12</f>
        <v>3482094</v>
      </c>
    </row>
    <row r="13" spans="1:10" x14ac:dyDescent="0.2">
      <c r="A13" s="134"/>
      <c r="B13" s="114"/>
      <c r="C13" s="41" t="s">
        <v>37</v>
      </c>
      <c r="D13" s="42">
        <v>4500000</v>
      </c>
      <c r="E13" s="43">
        <f t="shared" si="0"/>
        <v>0</v>
      </c>
      <c r="F13" s="38">
        <f>'2019.05.31'!G13</f>
        <v>0</v>
      </c>
      <c r="G13" s="38">
        <f>'2019.05.31'!H13</f>
        <v>0</v>
      </c>
      <c r="H13" s="38">
        <f>'2019.05.31'!I13</f>
        <v>0</v>
      </c>
      <c r="I13" s="74">
        <f>'2019.05.31'!J13</f>
        <v>4500000</v>
      </c>
      <c r="J13" s="74">
        <f>'2019.05.31'!K13</f>
        <v>3706121</v>
      </c>
    </row>
    <row r="14" spans="1:10" x14ac:dyDescent="0.2">
      <c r="A14" s="82" t="s">
        <v>26</v>
      </c>
      <c r="B14" s="97" t="s">
        <v>4</v>
      </c>
      <c r="C14" s="41" t="s">
        <v>25</v>
      </c>
      <c r="D14" s="42">
        <v>19746500</v>
      </c>
      <c r="E14" s="43">
        <f t="shared" si="0"/>
        <v>0</v>
      </c>
      <c r="F14" s="38">
        <f>'2019.05.31'!G14</f>
        <v>0</v>
      </c>
      <c r="G14" s="38">
        <f>'2019.05.31'!H14</f>
        <v>0</v>
      </c>
      <c r="H14" s="38">
        <f>'2019.05.31'!I14</f>
        <v>0</v>
      </c>
      <c r="I14" s="74">
        <f>'2019.05.31'!J14</f>
        <v>19746500</v>
      </c>
      <c r="J14" s="74">
        <f>'2019.05.31'!K14</f>
        <v>7212167</v>
      </c>
    </row>
    <row r="15" spans="1:10" x14ac:dyDescent="0.2">
      <c r="A15" s="109" t="s">
        <v>46</v>
      </c>
      <c r="B15" s="111" t="s">
        <v>4</v>
      </c>
      <c r="C15" s="41" t="s">
        <v>25</v>
      </c>
      <c r="D15" s="42">
        <v>0</v>
      </c>
      <c r="E15" s="43">
        <f t="shared" si="0"/>
        <v>0</v>
      </c>
      <c r="F15" s="38">
        <f>'2019.05.31'!G15</f>
        <v>0</v>
      </c>
      <c r="G15" s="38">
        <f>'2019.05.31'!H15</f>
        <v>0</v>
      </c>
      <c r="H15" s="38">
        <f>'2019.05.31'!I15</f>
        <v>0</v>
      </c>
      <c r="I15" s="74">
        <f>'2019.05.31'!J15</f>
        <v>0</v>
      </c>
      <c r="J15" s="74">
        <f>'2019.05.31'!K15</f>
        <v>0</v>
      </c>
    </row>
    <row r="16" spans="1:10" x14ac:dyDescent="0.2">
      <c r="A16" s="110"/>
      <c r="B16" s="111"/>
      <c r="C16" s="41" t="s">
        <v>37</v>
      </c>
      <c r="D16" s="42">
        <v>0</v>
      </c>
      <c r="E16" s="43">
        <f t="shared" si="0"/>
        <v>0</v>
      </c>
      <c r="F16" s="38">
        <f>'2019.05.31'!G16</f>
        <v>0</v>
      </c>
      <c r="G16" s="38">
        <f>'2019.05.31'!H16</f>
        <v>0</v>
      </c>
      <c r="H16" s="38">
        <f>'2019.05.31'!I16</f>
        <v>0</v>
      </c>
      <c r="I16" s="74">
        <f>'2019.05.31'!J16</f>
        <v>0</v>
      </c>
      <c r="J16" s="74">
        <f>'2019.05.31'!K16</f>
        <v>0</v>
      </c>
    </row>
    <row r="17" spans="1:10" x14ac:dyDescent="0.2">
      <c r="A17" s="110"/>
      <c r="B17" s="111"/>
      <c r="C17" s="41" t="s">
        <v>28</v>
      </c>
      <c r="D17" s="42">
        <v>199713</v>
      </c>
      <c r="E17" s="43">
        <f t="shared" si="0"/>
        <v>0</v>
      </c>
      <c r="F17" s="38">
        <f>'2019.05.31'!G17</f>
        <v>0</v>
      </c>
      <c r="G17" s="38">
        <f>'2019.05.31'!H17</f>
        <v>0</v>
      </c>
      <c r="H17" s="38">
        <f>'2019.05.31'!I17</f>
        <v>0</v>
      </c>
      <c r="I17" s="74">
        <f>'2019.05.31'!J17</f>
        <v>199713</v>
      </c>
      <c r="J17" s="74">
        <f>'2019.05.31'!K17</f>
        <v>199713</v>
      </c>
    </row>
    <row r="18" spans="1:10" x14ac:dyDescent="0.2">
      <c r="A18" s="110"/>
      <c r="B18" s="111" t="s">
        <v>8</v>
      </c>
      <c r="C18" s="41" t="s">
        <v>40</v>
      </c>
      <c r="D18" s="42">
        <v>0</v>
      </c>
      <c r="E18" s="43">
        <f t="shared" si="0"/>
        <v>0</v>
      </c>
      <c r="F18" s="38">
        <f>'2019.05.31'!G18</f>
        <v>0</v>
      </c>
      <c r="G18" s="38">
        <f>'2019.05.31'!H18</f>
        <v>0</v>
      </c>
      <c r="H18" s="38">
        <f>'2019.05.31'!I18</f>
        <v>0</v>
      </c>
      <c r="I18" s="74">
        <f>'2019.05.31'!J18</f>
        <v>0</v>
      </c>
      <c r="J18" s="74">
        <f>'2019.05.31'!K18</f>
        <v>0</v>
      </c>
    </row>
    <row r="19" spans="1:10" x14ac:dyDescent="0.2">
      <c r="A19" s="110"/>
      <c r="B19" s="111"/>
      <c r="C19" s="41" t="s">
        <v>41</v>
      </c>
      <c r="D19" s="42">
        <v>0</v>
      </c>
      <c r="E19" s="43">
        <f t="shared" si="0"/>
        <v>0</v>
      </c>
      <c r="F19" s="38">
        <f>'2019.05.31'!G19</f>
        <v>0</v>
      </c>
      <c r="G19" s="38">
        <f>'2019.05.31'!H19</f>
        <v>0</v>
      </c>
      <c r="H19" s="38">
        <f>'2019.05.31'!I19</f>
        <v>0</v>
      </c>
      <c r="I19" s="74">
        <f>'2019.05.31'!J19</f>
        <v>0</v>
      </c>
      <c r="J19" s="74">
        <f>'2019.05.31'!K19</f>
        <v>0</v>
      </c>
    </row>
    <row r="20" spans="1:10" x14ac:dyDescent="0.2">
      <c r="A20" s="140" t="s">
        <v>47</v>
      </c>
      <c r="B20" s="112" t="s">
        <v>4</v>
      </c>
      <c r="C20" s="41" t="s">
        <v>25</v>
      </c>
      <c r="D20" s="42">
        <v>37214812</v>
      </c>
      <c r="E20" s="43">
        <f t="shared" si="0"/>
        <v>0</v>
      </c>
      <c r="F20" s="38">
        <f>'2019.05.31'!G20</f>
        <v>0</v>
      </c>
      <c r="G20" s="38">
        <f>'2019.05.31'!H20</f>
        <v>0</v>
      </c>
      <c r="H20" s="38">
        <f>'2019.05.31'!I20</f>
        <v>0</v>
      </c>
      <c r="I20" s="74">
        <f>'2019.05.31'!J20</f>
        <v>37214812</v>
      </c>
      <c r="J20" s="74">
        <f>'2019.05.31'!K20</f>
        <v>396817</v>
      </c>
    </row>
    <row r="21" spans="1:10" x14ac:dyDescent="0.2">
      <c r="A21" s="141"/>
      <c r="B21" s="113"/>
      <c r="C21" s="41" t="s">
        <v>37</v>
      </c>
      <c r="D21" s="42">
        <v>0</v>
      </c>
      <c r="E21" s="43">
        <f t="shared" si="0"/>
        <v>0</v>
      </c>
      <c r="F21" s="38">
        <f>'2019.05.31'!G21</f>
        <v>654581</v>
      </c>
      <c r="G21" s="38">
        <f>'2019.05.31'!H21</f>
        <v>0</v>
      </c>
      <c r="H21" s="38">
        <f>'2019.05.31'!I21</f>
        <v>0</v>
      </c>
      <c r="I21" s="74">
        <f>'2019.05.31'!J21</f>
        <v>654581</v>
      </c>
      <c r="J21" s="74">
        <f>'2019.05.31'!K21</f>
        <v>654581</v>
      </c>
    </row>
    <row r="22" spans="1:10" x14ac:dyDescent="0.2">
      <c r="A22" s="141"/>
      <c r="B22" s="114"/>
      <c r="C22" s="41" t="s">
        <v>28</v>
      </c>
      <c r="D22" s="42">
        <v>17033910</v>
      </c>
      <c r="E22" s="43">
        <f t="shared" si="0"/>
        <v>0</v>
      </c>
      <c r="F22" s="38">
        <f>'2019.05.31'!G22</f>
        <v>0</v>
      </c>
      <c r="G22" s="38">
        <f>'2019.05.31'!H22</f>
        <v>0</v>
      </c>
      <c r="H22" s="38">
        <f>'2019.05.31'!I22</f>
        <v>0</v>
      </c>
      <c r="I22" s="74">
        <f>'2019.05.31'!J22</f>
        <v>17033910</v>
      </c>
      <c r="J22" s="74">
        <f>'2019.05.31'!K22</f>
        <v>17033910</v>
      </c>
    </row>
    <row r="23" spans="1:10" x14ac:dyDescent="0.2">
      <c r="A23" s="141"/>
      <c r="B23" s="112" t="s">
        <v>17</v>
      </c>
      <c r="C23" s="41" t="s">
        <v>41</v>
      </c>
      <c r="D23" s="42">
        <v>0</v>
      </c>
      <c r="E23" s="43">
        <f t="shared" ref="E23" si="1">I23-D23-F23-G23-H23</f>
        <v>100</v>
      </c>
      <c r="F23" s="38">
        <f>'2019.05.31'!G23</f>
        <v>0</v>
      </c>
      <c r="G23" s="38">
        <f>'2019.05.31'!H23</f>
        <v>0</v>
      </c>
      <c r="H23" s="38">
        <f>'2019.05.31'!I23</f>
        <v>0</v>
      </c>
      <c r="I23" s="74">
        <f>'2019.05.31'!J23</f>
        <v>100</v>
      </c>
      <c r="J23" s="74">
        <f>'2019.05.31'!K23</f>
        <v>100</v>
      </c>
    </row>
    <row r="24" spans="1:10" x14ac:dyDescent="0.2">
      <c r="A24" s="142"/>
      <c r="B24" s="114"/>
      <c r="C24" s="41" t="s">
        <v>40</v>
      </c>
      <c r="D24" s="42">
        <v>800</v>
      </c>
      <c r="E24" s="43">
        <f t="shared" si="0"/>
        <v>-100</v>
      </c>
      <c r="F24" s="38">
        <f>'2019.05.31'!G24</f>
        <v>0</v>
      </c>
      <c r="G24" s="38">
        <f>'2019.05.31'!H24</f>
        <v>0</v>
      </c>
      <c r="H24" s="38">
        <f>'2019.05.31'!I24</f>
        <v>0</v>
      </c>
      <c r="I24" s="74">
        <f>'2019.05.31'!J24</f>
        <v>700</v>
      </c>
      <c r="J24" s="74">
        <f>'2019.05.31'!K24</f>
        <v>0</v>
      </c>
    </row>
    <row r="25" spans="1:10" x14ac:dyDescent="0.2">
      <c r="A25" s="9" t="s">
        <v>29</v>
      </c>
      <c r="B25" s="97" t="s">
        <v>4</v>
      </c>
      <c r="C25" s="41" t="s">
        <v>25</v>
      </c>
      <c r="D25" s="51">
        <v>260269918</v>
      </c>
      <c r="E25" s="43">
        <f t="shared" si="0"/>
        <v>0</v>
      </c>
      <c r="F25" s="38">
        <f>'2019.05.31'!G25</f>
        <v>0</v>
      </c>
      <c r="G25" s="38">
        <f>'2019.05.31'!H25</f>
        <v>0</v>
      </c>
      <c r="H25" s="38">
        <f>'2019.05.31'!I25</f>
        <v>0</v>
      </c>
      <c r="I25" s="74">
        <f>'2019.05.31'!J25</f>
        <v>260269918</v>
      </c>
      <c r="J25" s="74">
        <f>'2019.05.31'!K25</f>
        <v>114017683</v>
      </c>
    </row>
    <row r="26" spans="1:10" x14ac:dyDescent="0.2">
      <c r="A26" s="9" t="s">
        <v>87</v>
      </c>
      <c r="B26" s="97" t="s">
        <v>4</v>
      </c>
      <c r="C26" s="41" t="s">
        <v>25</v>
      </c>
      <c r="D26" s="51">
        <v>3196558</v>
      </c>
      <c r="E26" s="43">
        <f t="shared" si="0"/>
        <v>0</v>
      </c>
      <c r="F26" s="38">
        <f>'2019.05.31'!G26</f>
        <v>0</v>
      </c>
      <c r="G26" s="38">
        <f>'2019.05.31'!H26</f>
        <v>0</v>
      </c>
      <c r="H26" s="38">
        <f>'2019.05.31'!I26</f>
        <v>0</v>
      </c>
      <c r="I26" s="74">
        <f>'2019.05.31'!J26</f>
        <v>3196558</v>
      </c>
      <c r="J26" s="74">
        <f>'2019.05.31'!K26</f>
        <v>1014769</v>
      </c>
    </row>
    <row r="27" spans="1:10" x14ac:dyDescent="0.2">
      <c r="A27" s="10" t="s">
        <v>42</v>
      </c>
      <c r="B27" s="97" t="s">
        <v>4</v>
      </c>
      <c r="C27" s="41" t="s">
        <v>25</v>
      </c>
      <c r="D27" s="42">
        <v>47502672</v>
      </c>
      <c r="E27" s="43">
        <f t="shared" si="0"/>
        <v>0</v>
      </c>
      <c r="F27" s="38">
        <f>'2019.05.31'!G27</f>
        <v>0</v>
      </c>
      <c r="G27" s="38">
        <f>'2019.05.31'!H27</f>
        <v>0</v>
      </c>
      <c r="H27" s="38">
        <f>'2019.05.31'!I27</f>
        <v>0</v>
      </c>
      <c r="I27" s="74">
        <f>'2019.05.31'!J27</f>
        <v>47502672</v>
      </c>
      <c r="J27" s="74">
        <f>'2019.05.31'!K27</f>
        <v>18429678</v>
      </c>
    </row>
    <row r="28" spans="1:10" ht="34.5" customHeight="1" x14ac:dyDescent="0.2">
      <c r="A28" s="185" t="s">
        <v>85</v>
      </c>
      <c r="B28" s="186"/>
      <c r="C28" s="187"/>
      <c r="D28" s="92">
        <f>SUM(D6:D27)</f>
        <v>426209554</v>
      </c>
      <c r="E28" s="92">
        <f t="shared" ref="E28:I28" si="2">SUM(E6:E27)</f>
        <v>0</v>
      </c>
      <c r="F28" s="92">
        <f t="shared" si="2"/>
        <v>654581</v>
      </c>
      <c r="G28" s="92">
        <f t="shared" si="2"/>
        <v>6029120</v>
      </c>
      <c r="H28" s="92">
        <f t="shared" si="2"/>
        <v>12724484</v>
      </c>
      <c r="I28" s="92">
        <f t="shared" si="2"/>
        <v>445617739</v>
      </c>
      <c r="J28" s="92">
        <f t="shared" ref="J28" si="3">SUM(J6:J27)</f>
        <v>181993126</v>
      </c>
    </row>
    <row r="29" spans="1:10" x14ac:dyDescent="0.2">
      <c r="A29" s="109" t="s">
        <v>18</v>
      </c>
      <c r="B29" s="103" t="s">
        <v>1</v>
      </c>
      <c r="C29" s="41" t="s">
        <v>22</v>
      </c>
      <c r="D29" s="44">
        <v>24000</v>
      </c>
      <c r="E29" s="43">
        <f t="shared" ref="E29:E74" si="4">I29-D29-F29-G29-H29</f>
        <v>0</v>
      </c>
      <c r="F29" s="38">
        <f>'2019.05.31'!G29</f>
        <v>0</v>
      </c>
      <c r="G29" s="38">
        <f>'2019.05.31'!H29</f>
        <v>0</v>
      </c>
      <c r="H29" s="38">
        <f>'2019.05.31'!I29</f>
        <v>0</v>
      </c>
      <c r="I29" s="4">
        <f>'2019.05.31'!J29</f>
        <v>24000</v>
      </c>
      <c r="J29" s="74">
        <f>'2019.05.31'!K29</f>
        <v>0</v>
      </c>
    </row>
    <row r="30" spans="1:10" x14ac:dyDescent="0.2">
      <c r="A30" s="110"/>
      <c r="B30" s="104"/>
      <c r="C30" s="41" t="s">
        <v>89</v>
      </c>
      <c r="D30" s="38">
        <v>1870</v>
      </c>
      <c r="E30" s="43">
        <f t="shared" si="4"/>
        <v>0</v>
      </c>
      <c r="F30" s="38">
        <f>'2019.05.31'!G30</f>
        <v>0</v>
      </c>
      <c r="G30" s="38">
        <f>'2019.05.31'!H30</f>
        <v>0</v>
      </c>
      <c r="H30" s="38">
        <f>'2019.05.31'!I30</f>
        <v>0</v>
      </c>
      <c r="I30" s="4">
        <f>'2019.05.31'!J30</f>
        <v>1870</v>
      </c>
      <c r="J30" s="74">
        <f>'2019.05.31'!K30</f>
        <v>0</v>
      </c>
    </row>
    <row r="31" spans="1:10" x14ac:dyDescent="0.2">
      <c r="A31" s="110"/>
      <c r="B31" s="104"/>
      <c r="C31" s="39" t="s">
        <v>2</v>
      </c>
      <c r="D31" s="38">
        <v>17684057</v>
      </c>
      <c r="E31" s="43">
        <f t="shared" si="4"/>
        <v>-109342</v>
      </c>
      <c r="F31" s="38">
        <f>'2019.05.31'!G31</f>
        <v>0</v>
      </c>
      <c r="G31" s="38">
        <f>'2019.05.31'!H31</f>
        <v>0</v>
      </c>
      <c r="H31" s="38">
        <f>'2019.05.31'!I31</f>
        <v>0</v>
      </c>
      <c r="I31" s="4">
        <f>'2019.05.31'!J31</f>
        <v>17574715</v>
      </c>
      <c r="J31" s="74">
        <f>'2019.05.31'!K31</f>
        <v>3367975</v>
      </c>
    </row>
    <row r="32" spans="1:10" x14ac:dyDescent="0.2">
      <c r="A32" s="110"/>
      <c r="B32" s="104"/>
      <c r="C32" s="39" t="s">
        <v>117</v>
      </c>
      <c r="D32" s="38">
        <v>0</v>
      </c>
      <c r="E32" s="43">
        <f t="shared" si="4"/>
        <v>24420</v>
      </c>
      <c r="F32" s="38">
        <f>'2019.05.31'!G32</f>
        <v>0</v>
      </c>
      <c r="G32" s="38">
        <f>'2019.05.31'!H32</f>
        <v>0</v>
      </c>
      <c r="H32" s="38">
        <f>'2019.05.31'!I32</f>
        <v>0</v>
      </c>
      <c r="I32" s="4">
        <f>'2019.05.31'!J32</f>
        <v>24420</v>
      </c>
      <c r="J32" s="74">
        <f>'2019.05.31'!K32</f>
        <v>24420</v>
      </c>
    </row>
    <row r="33" spans="1:10" x14ac:dyDescent="0.2">
      <c r="A33" s="110"/>
      <c r="B33" s="104"/>
      <c r="C33" s="41" t="s">
        <v>11</v>
      </c>
      <c r="D33" s="38">
        <v>60264</v>
      </c>
      <c r="E33" s="43">
        <f t="shared" si="4"/>
        <v>1922</v>
      </c>
      <c r="F33" s="38">
        <f>'2019.05.31'!G33</f>
        <v>0</v>
      </c>
      <c r="G33" s="38">
        <f>'2019.05.31'!H33</f>
        <v>0</v>
      </c>
      <c r="H33" s="38">
        <f>'2019.05.31'!I33</f>
        <v>0</v>
      </c>
      <c r="I33" s="4">
        <f>'2019.05.31'!J33</f>
        <v>62186</v>
      </c>
      <c r="J33" s="74">
        <f>'2019.05.31'!K33</f>
        <v>53681</v>
      </c>
    </row>
    <row r="34" spans="1:10" x14ac:dyDescent="0.2">
      <c r="A34" s="110"/>
      <c r="B34" s="169"/>
      <c r="C34" s="41" t="s">
        <v>91</v>
      </c>
      <c r="D34" s="38">
        <v>0</v>
      </c>
      <c r="E34" s="43">
        <f t="shared" si="4"/>
        <v>83000</v>
      </c>
      <c r="F34" s="38">
        <f>'2019.05.31'!G34</f>
        <v>0</v>
      </c>
      <c r="G34" s="38">
        <f>'2019.05.31'!H34</f>
        <v>0</v>
      </c>
      <c r="H34" s="38">
        <f>'2019.05.31'!I34</f>
        <v>0</v>
      </c>
      <c r="I34" s="4">
        <f>'2019.05.31'!J34</f>
        <v>83000</v>
      </c>
      <c r="J34" s="74">
        <f>'2019.05.31'!K34</f>
        <v>83000</v>
      </c>
    </row>
    <row r="35" spans="1:10" x14ac:dyDescent="0.2">
      <c r="A35" s="110"/>
      <c r="B35" s="112" t="s">
        <v>4</v>
      </c>
      <c r="C35" s="41" t="s">
        <v>23</v>
      </c>
      <c r="D35" s="38">
        <v>2267</v>
      </c>
      <c r="E35" s="43">
        <f t="shared" si="4"/>
        <v>0</v>
      </c>
      <c r="F35" s="38">
        <f>'2019.05.31'!G35</f>
        <v>0</v>
      </c>
      <c r="G35" s="38">
        <f>'2019.05.31'!H35</f>
        <v>0</v>
      </c>
      <c r="H35" s="38">
        <f>'2019.05.31'!I35</f>
        <v>0</v>
      </c>
      <c r="I35" s="4">
        <f>'2019.05.31'!J35</f>
        <v>2267</v>
      </c>
      <c r="J35" s="74">
        <f>'2019.05.31'!K35</f>
        <v>2267</v>
      </c>
    </row>
    <row r="36" spans="1:10" x14ac:dyDescent="0.2">
      <c r="A36" s="110"/>
      <c r="B36" s="115"/>
      <c r="C36" s="41" t="s">
        <v>5</v>
      </c>
      <c r="D36" s="42">
        <v>0</v>
      </c>
      <c r="E36" s="43">
        <f t="shared" si="4"/>
        <v>0</v>
      </c>
      <c r="F36" s="38">
        <f>'2019.05.31'!G36</f>
        <v>0</v>
      </c>
      <c r="G36" s="38">
        <f>'2019.05.31'!H36</f>
        <v>0</v>
      </c>
      <c r="H36" s="38">
        <f>'2019.05.31'!I36</f>
        <v>0</v>
      </c>
      <c r="I36" s="4">
        <f>'2019.05.31'!J36</f>
        <v>0</v>
      </c>
      <c r="J36" s="74">
        <f>'2019.05.31'!K36</f>
        <v>0</v>
      </c>
    </row>
    <row r="37" spans="1:10" x14ac:dyDescent="0.2">
      <c r="A37" s="110"/>
      <c r="B37" s="115"/>
      <c r="C37" s="39" t="s">
        <v>3</v>
      </c>
      <c r="D37" s="38">
        <v>313437148</v>
      </c>
      <c r="E37" s="43">
        <f t="shared" si="4"/>
        <v>0</v>
      </c>
      <c r="F37" s="38">
        <f>'2019.05.31'!G37</f>
        <v>0</v>
      </c>
      <c r="G37" s="38">
        <f>'2019.05.31'!H37</f>
        <v>6029120</v>
      </c>
      <c r="H37" s="38">
        <f>'2019.05.31'!I37</f>
        <v>12724484</v>
      </c>
      <c r="I37" s="4">
        <f>'2019.05.31'!J37</f>
        <v>332190752</v>
      </c>
      <c r="J37" s="74">
        <f>'2019.05.31'!K37</f>
        <v>127347864</v>
      </c>
    </row>
    <row r="38" spans="1:10" x14ac:dyDescent="0.2">
      <c r="A38" s="109" t="s">
        <v>20</v>
      </c>
      <c r="B38" s="103" t="s">
        <v>6</v>
      </c>
      <c r="C38" s="41" t="s">
        <v>23</v>
      </c>
      <c r="D38" s="42">
        <v>0</v>
      </c>
      <c r="E38" s="43">
        <f t="shared" si="4"/>
        <v>0</v>
      </c>
      <c r="F38" s="38">
        <f>'2019.05.31'!G38</f>
        <v>0</v>
      </c>
      <c r="G38" s="38">
        <f>'2019.05.31'!H38</f>
        <v>0</v>
      </c>
      <c r="H38" s="38">
        <f>'2019.05.31'!I38</f>
        <v>0</v>
      </c>
      <c r="I38" s="4">
        <f>'2019.05.31'!J38</f>
        <v>0</v>
      </c>
      <c r="J38" s="74">
        <f>'2019.05.31'!K38</f>
        <v>0</v>
      </c>
    </row>
    <row r="39" spans="1:10" x14ac:dyDescent="0.2">
      <c r="A39" s="148"/>
      <c r="B39" s="104"/>
      <c r="C39" s="39" t="s">
        <v>5</v>
      </c>
      <c r="D39" s="38">
        <v>16258950</v>
      </c>
      <c r="E39" s="43">
        <f t="shared" si="4"/>
        <v>0</v>
      </c>
      <c r="F39" s="38">
        <f>'2019.05.31'!G39</f>
        <v>0</v>
      </c>
      <c r="G39" s="38">
        <f>'2019.05.31'!H39</f>
        <v>0</v>
      </c>
      <c r="H39" s="38">
        <f>'2019.05.31'!I39</f>
        <v>0</v>
      </c>
      <c r="I39" s="4">
        <f>'2019.05.31'!J39</f>
        <v>16258950</v>
      </c>
      <c r="J39" s="74">
        <f>'2019.05.31'!K39</f>
        <v>5419651</v>
      </c>
    </row>
    <row r="40" spans="1:10" x14ac:dyDescent="0.2">
      <c r="A40" s="109" t="s">
        <v>24</v>
      </c>
      <c r="B40" s="112" t="s">
        <v>4</v>
      </c>
      <c r="C40" s="41" t="s">
        <v>23</v>
      </c>
      <c r="D40" s="38">
        <v>7005263</v>
      </c>
      <c r="E40" s="43">
        <f t="shared" si="4"/>
        <v>0</v>
      </c>
      <c r="F40" s="38">
        <f>'2019.05.31'!G40</f>
        <v>0</v>
      </c>
      <c r="G40" s="38">
        <f>'2019.05.31'!H40</f>
        <v>0</v>
      </c>
      <c r="H40" s="38">
        <f>'2019.05.31'!I40</f>
        <v>0</v>
      </c>
      <c r="I40" s="4">
        <f>'2019.05.31'!J40</f>
        <v>7005263</v>
      </c>
      <c r="J40" s="74">
        <f>'2019.05.31'!K40</f>
        <v>1842527</v>
      </c>
    </row>
    <row r="41" spans="1:10" x14ac:dyDescent="0.2">
      <c r="A41" s="134"/>
      <c r="B41" s="114"/>
      <c r="C41" s="41" t="s">
        <v>90</v>
      </c>
      <c r="D41" s="38">
        <v>4500000</v>
      </c>
      <c r="E41" s="43">
        <f t="shared" si="4"/>
        <v>0</v>
      </c>
      <c r="F41" s="38">
        <f>'2019.05.31'!G41</f>
        <v>0</v>
      </c>
      <c r="G41" s="38">
        <f>'2019.05.31'!H41</f>
        <v>0</v>
      </c>
      <c r="H41" s="38">
        <f>'2019.05.31'!I41</f>
        <v>0</v>
      </c>
      <c r="I41" s="4">
        <f>'2019.05.31'!J41</f>
        <v>4500000</v>
      </c>
      <c r="J41" s="74">
        <f>'2019.05.31'!K41</f>
        <v>2200239</v>
      </c>
    </row>
    <row r="42" spans="1:10" x14ac:dyDescent="0.2">
      <c r="A42" s="109" t="s">
        <v>30</v>
      </c>
      <c r="B42" s="112" t="s">
        <v>4</v>
      </c>
      <c r="C42" s="41" t="s">
        <v>23</v>
      </c>
      <c r="D42" s="38">
        <v>12736500</v>
      </c>
      <c r="E42" s="43">
        <f t="shared" si="4"/>
        <v>0</v>
      </c>
      <c r="F42" s="38">
        <f>'2019.05.31'!G42</f>
        <v>0</v>
      </c>
      <c r="G42" s="38">
        <f>'2019.05.31'!H42</f>
        <v>0</v>
      </c>
      <c r="H42" s="38">
        <f>'2019.05.31'!I42</f>
        <v>0</v>
      </c>
      <c r="I42" s="4">
        <f>'2019.05.31'!J42</f>
        <v>12736500</v>
      </c>
      <c r="J42" s="74">
        <f>'2019.05.31'!K42</f>
        <v>5085209</v>
      </c>
    </row>
    <row r="43" spans="1:10" x14ac:dyDescent="0.2">
      <c r="A43" s="134"/>
      <c r="B43" s="114"/>
      <c r="C43" s="41" t="s">
        <v>5</v>
      </c>
      <c r="D43" s="38">
        <v>50000</v>
      </c>
      <c r="E43" s="43">
        <f t="shared" si="4"/>
        <v>0</v>
      </c>
      <c r="F43" s="38">
        <f>'2019.05.31'!G43</f>
        <v>0</v>
      </c>
      <c r="G43" s="38">
        <f>'2019.05.31'!H43</f>
        <v>0</v>
      </c>
      <c r="H43" s="38">
        <f>'2019.05.31'!I43</f>
        <v>0</v>
      </c>
      <c r="I43" s="4">
        <f>'2019.05.31'!J43</f>
        <v>50000</v>
      </c>
      <c r="J43" s="74">
        <f>'2019.05.31'!K43</f>
        <v>50000</v>
      </c>
    </row>
    <row r="44" spans="1:10" x14ac:dyDescent="0.2">
      <c r="A44" s="109" t="s">
        <v>48</v>
      </c>
      <c r="B44" s="103" t="s">
        <v>8</v>
      </c>
      <c r="C44" s="39" t="s">
        <v>7</v>
      </c>
      <c r="D44" s="38">
        <v>0</v>
      </c>
      <c r="E44" s="43">
        <f t="shared" si="4"/>
        <v>0</v>
      </c>
      <c r="F44" s="38">
        <f>'2019.05.31'!G44</f>
        <v>0</v>
      </c>
      <c r="G44" s="38">
        <f>'2019.05.31'!H44</f>
        <v>0</v>
      </c>
      <c r="H44" s="38">
        <f>'2019.05.31'!I44</f>
        <v>0</v>
      </c>
      <c r="I44" s="4">
        <f>'2019.05.31'!J44</f>
        <v>0</v>
      </c>
      <c r="J44" s="74">
        <f>'2019.05.31'!K44</f>
        <v>0</v>
      </c>
    </row>
    <row r="45" spans="1:10" x14ac:dyDescent="0.2">
      <c r="A45" s="110"/>
      <c r="B45" s="104"/>
      <c r="C45" s="39" t="s">
        <v>9</v>
      </c>
      <c r="D45" s="38">
        <v>0</v>
      </c>
      <c r="E45" s="43">
        <f t="shared" si="4"/>
        <v>0</v>
      </c>
      <c r="F45" s="38">
        <f>'2019.05.31'!G45</f>
        <v>0</v>
      </c>
      <c r="G45" s="38">
        <f>'2019.05.31'!H45</f>
        <v>0</v>
      </c>
      <c r="H45" s="38">
        <f>'2019.05.31'!I45</f>
        <v>0</v>
      </c>
      <c r="I45" s="4">
        <f>'2019.05.31'!J45</f>
        <v>0</v>
      </c>
      <c r="J45" s="74">
        <f>'2019.05.31'!K45</f>
        <v>0</v>
      </c>
    </row>
    <row r="46" spans="1:10" x14ac:dyDescent="0.2">
      <c r="A46" s="110"/>
      <c r="B46" s="104"/>
      <c r="C46" s="39" t="s">
        <v>10</v>
      </c>
      <c r="D46" s="38">
        <v>0</v>
      </c>
      <c r="E46" s="43">
        <f t="shared" si="4"/>
        <v>0</v>
      </c>
      <c r="F46" s="38">
        <f>'2019.05.31'!G46</f>
        <v>0</v>
      </c>
      <c r="G46" s="38">
        <f>'2019.05.31'!H46</f>
        <v>0</v>
      </c>
      <c r="H46" s="38">
        <f>'2019.05.31'!I46</f>
        <v>0</v>
      </c>
      <c r="I46" s="4">
        <f>'2019.05.31'!J46</f>
        <v>0</v>
      </c>
      <c r="J46" s="74">
        <f>'2019.05.31'!K46</f>
        <v>0</v>
      </c>
    </row>
    <row r="47" spans="1:10" x14ac:dyDescent="0.2">
      <c r="A47" s="110"/>
      <c r="B47" s="104"/>
      <c r="C47" s="39" t="s">
        <v>2</v>
      </c>
      <c r="D47" s="38">
        <v>199713</v>
      </c>
      <c r="E47" s="43">
        <f t="shared" si="4"/>
        <v>-100000</v>
      </c>
      <c r="F47" s="38">
        <f>'2019.05.31'!G47</f>
        <v>0</v>
      </c>
      <c r="G47" s="38">
        <f>'2019.05.31'!H47</f>
        <v>0</v>
      </c>
      <c r="H47" s="38">
        <f>'2019.05.31'!I47</f>
        <v>0</v>
      </c>
      <c r="I47" s="4">
        <f>'2019.05.31'!J47</f>
        <v>99713</v>
      </c>
      <c r="J47" s="74">
        <f>'2019.05.31'!K47</f>
        <v>0</v>
      </c>
    </row>
    <row r="48" spans="1:10" x14ac:dyDescent="0.2">
      <c r="A48" s="110"/>
      <c r="B48" s="104"/>
      <c r="C48" s="39" t="s">
        <v>11</v>
      </c>
      <c r="D48" s="38">
        <v>0</v>
      </c>
      <c r="E48" s="43">
        <f t="shared" si="4"/>
        <v>0</v>
      </c>
      <c r="F48" s="38">
        <f>'2019.05.31'!G48</f>
        <v>0</v>
      </c>
      <c r="G48" s="38">
        <f>'2019.05.31'!H48</f>
        <v>0</v>
      </c>
      <c r="H48" s="38">
        <f>'2019.05.31'!I48</f>
        <v>0</v>
      </c>
      <c r="I48" s="4">
        <f>'2019.05.31'!J48</f>
        <v>0</v>
      </c>
      <c r="J48" s="74">
        <f>'2019.05.31'!K48</f>
        <v>0</v>
      </c>
    </row>
    <row r="49" spans="1:10" x14ac:dyDescent="0.2">
      <c r="A49" s="110"/>
      <c r="B49" s="104"/>
      <c r="C49" s="39" t="s">
        <v>12</v>
      </c>
      <c r="D49" s="38">
        <v>0</v>
      </c>
      <c r="E49" s="43">
        <f t="shared" si="4"/>
        <v>100000</v>
      </c>
      <c r="F49" s="38">
        <f>'2019.05.31'!G49</f>
        <v>0</v>
      </c>
      <c r="G49" s="38">
        <f>'2019.05.31'!H49</f>
        <v>0</v>
      </c>
      <c r="H49" s="38">
        <f>'2019.05.31'!I49</f>
        <v>0</v>
      </c>
      <c r="I49" s="4">
        <f>'2019.05.31'!J49</f>
        <v>100000</v>
      </c>
      <c r="J49" s="74">
        <f>'2019.05.31'!K49</f>
        <v>100000</v>
      </c>
    </row>
    <row r="50" spans="1:10" x14ac:dyDescent="0.2">
      <c r="A50" s="110"/>
      <c r="B50" s="104"/>
      <c r="C50" s="41" t="s">
        <v>31</v>
      </c>
      <c r="D50" s="38">
        <v>0</v>
      </c>
      <c r="E50" s="43">
        <f t="shared" si="4"/>
        <v>0</v>
      </c>
      <c r="F50" s="38">
        <f>'2019.05.31'!G50</f>
        <v>0</v>
      </c>
      <c r="G50" s="38">
        <f>'2019.05.31'!H50</f>
        <v>0</v>
      </c>
      <c r="H50" s="38">
        <f>'2019.05.31'!I50</f>
        <v>0</v>
      </c>
      <c r="I50" s="4">
        <f>'2019.05.31'!J50</f>
        <v>0</v>
      </c>
      <c r="J50" s="74">
        <f>'2019.05.31'!K50</f>
        <v>0</v>
      </c>
    </row>
    <row r="51" spans="1:10" x14ac:dyDescent="0.2">
      <c r="A51" s="110"/>
      <c r="B51" s="104"/>
      <c r="C51" s="41" t="s">
        <v>32</v>
      </c>
      <c r="D51" s="38">
        <v>0</v>
      </c>
      <c r="E51" s="43">
        <f t="shared" si="4"/>
        <v>0</v>
      </c>
      <c r="F51" s="38">
        <f>'2019.05.31'!G51</f>
        <v>0</v>
      </c>
      <c r="G51" s="38">
        <f>'2019.05.31'!H51</f>
        <v>0</v>
      </c>
      <c r="H51" s="38">
        <f>'2019.05.31'!I51</f>
        <v>0</v>
      </c>
      <c r="I51" s="4">
        <f>'2019.05.31'!J51</f>
        <v>0</v>
      </c>
      <c r="J51" s="74">
        <f>'2019.05.31'!K51</f>
        <v>0</v>
      </c>
    </row>
    <row r="52" spans="1:10" x14ac:dyDescent="0.2">
      <c r="A52" s="110"/>
      <c r="B52" s="104"/>
      <c r="C52" s="39" t="s">
        <v>13</v>
      </c>
      <c r="D52" s="38">
        <v>0</v>
      </c>
      <c r="E52" s="43">
        <f t="shared" si="4"/>
        <v>0</v>
      </c>
      <c r="F52" s="38">
        <f>'2019.05.31'!G52</f>
        <v>0</v>
      </c>
      <c r="G52" s="38">
        <f>'2019.05.31'!H52</f>
        <v>0</v>
      </c>
      <c r="H52" s="38">
        <f>'2019.05.31'!I52</f>
        <v>0</v>
      </c>
      <c r="I52" s="4">
        <f>'2019.05.31'!J52</f>
        <v>0</v>
      </c>
      <c r="J52" s="74">
        <f>'2019.05.31'!K52</f>
        <v>0</v>
      </c>
    </row>
    <row r="53" spans="1:10" x14ac:dyDescent="0.2">
      <c r="A53" s="110"/>
      <c r="B53" s="104"/>
      <c r="C53" s="39" t="s">
        <v>14</v>
      </c>
      <c r="D53" s="38">
        <v>0</v>
      </c>
      <c r="E53" s="43">
        <f t="shared" si="4"/>
        <v>0</v>
      </c>
      <c r="F53" s="38">
        <f>'2019.05.31'!G53</f>
        <v>0</v>
      </c>
      <c r="G53" s="38">
        <f>'2019.05.31'!H53</f>
        <v>0</v>
      </c>
      <c r="H53" s="38">
        <f>'2019.05.31'!I53</f>
        <v>0</v>
      </c>
      <c r="I53" s="4">
        <f>'2019.05.31'!J53</f>
        <v>0</v>
      </c>
      <c r="J53" s="74">
        <f>'2019.05.31'!K53</f>
        <v>0</v>
      </c>
    </row>
    <row r="54" spans="1:10" x14ac:dyDescent="0.2">
      <c r="A54" s="110"/>
      <c r="B54" s="104"/>
      <c r="C54" s="39" t="s">
        <v>15</v>
      </c>
      <c r="D54" s="38">
        <v>0</v>
      </c>
      <c r="E54" s="43">
        <f t="shared" si="4"/>
        <v>0</v>
      </c>
      <c r="F54" s="38">
        <f>'2019.05.31'!G54</f>
        <v>0</v>
      </c>
      <c r="G54" s="38">
        <f>'2019.05.31'!H54</f>
        <v>0</v>
      </c>
      <c r="H54" s="38">
        <f>'2019.05.31'!I54</f>
        <v>0</v>
      </c>
      <c r="I54" s="4">
        <f>'2019.05.31'!J54</f>
        <v>0</v>
      </c>
      <c r="J54" s="74">
        <f>'2019.05.31'!K54</f>
        <v>0</v>
      </c>
    </row>
    <row r="55" spans="1:10" x14ac:dyDescent="0.2">
      <c r="A55" s="110"/>
      <c r="B55" s="104"/>
      <c r="C55" s="39" t="s">
        <v>16</v>
      </c>
      <c r="D55" s="38">
        <v>0</v>
      </c>
      <c r="E55" s="43">
        <f t="shared" si="4"/>
        <v>0</v>
      </c>
      <c r="F55" s="38">
        <f>'2019.05.31'!G55</f>
        <v>0</v>
      </c>
      <c r="G55" s="38">
        <f>'2019.05.31'!H55</f>
        <v>0</v>
      </c>
      <c r="H55" s="38">
        <f>'2019.05.31'!I55</f>
        <v>0</v>
      </c>
      <c r="I55" s="4">
        <f>'2019.05.31'!J55</f>
        <v>0</v>
      </c>
      <c r="J55" s="74">
        <f>'2019.05.31'!K55</f>
        <v>0</v>
      </c>
    </row>
    <row r="56" spans="1:10" x14ac:dyDescent="0.2">
      <c r="A56" s="166" t="s">
        <v>49</v>
      </c>
      <c r="B56" s="95" t="s">
        <v>1</v>
      </c>
      <c r="C56" s="39" t="s">
        <v>2</v>
      </c>
      <c r="D56" s="39">
        <v>0</v>
      </c>
      <c r="E56" s="43">
        <f t="shared" si="4"/>
        <v>8</v>
      </c>
      <c r="F56" s="38">
        <f>'2019.05.31'!G56</f>
        <v>0</v>
      </c>
      <c r="G56" s="38">
        <f>'2019.05.31'!H56</f>
        <v>0</v>
      </c>
      <c r="H56" s="38">
        <f>'2019.05.31'!I56</f>
        <v>0</v>
      </c>
      <c r="I56" s="4">
        <f>'2019.05.31'!J56</f>
        <v>8</v>
      </c>
      <c r="J56" s="74">
        <f>'2019.05.31'!K56</f>
        <v>8</v>
      </c>
    </row>
    <row r="57" spans="1:10" ht="12.75" customHeight="1" x14ac:dyDescent="0.2">
      <c r="A57" s="167"/>
      <c r="B57" s="165" t="s">
        <v>17</v>
      </c>
      <c r="C57" s="39" t="s">
        <v>7</v>
      </c>
      <c r="D57" s="38">
        <v>970000</v>
      </c>
      <c r="E57" s="43">
        <f t="shared" si="4"/>
        <v>0</v>
      </c>
      <c r="F57" s="38">
        <f>'2019.05.31'!G57</f>
        <v>0</v>
      </c>
      <c r="G57" s="38">
        <f>'2019.05.31'!H57</f>
        <v>0</v>
      </c>
      <c r="H57" s="38">
        <f>'2019.05.31'!I57</f>
        <v>0</v>
      </c>
      <c r="I57" s="4">
        <f>'2019.05.31'!J57</f>
        <v>970000</v>
      </c>
      <c r="J57" s="74">
        <f>'2019.05.31'!K57</f>
        <v>350000</v>
      </c>
    </row>
    <row r="58" spans="1:10" x14ac:dyDescent="0.2">
      <c r="A58" s="167"/>
      <c r="B58" s="165"/>
      <c r="C58" s="41" t="s">
        <v>88</v>
      </c>
      <c r="D58" s="38">
        <v>10791000</v>
      </c>
      <c r="E58" s="43">
        <f t="shared" si="4"/>
        <v>0</v>
      </c>
      <c r="F58" s="38">
        <f>'2019.05.31'!G58</f>
        <v>0</v>
      </c>
      <c r="G58" s="38">
        <f>'2019.05.31'!H58</f>
        <v>0</v>
      </c>
      <c r="H58" s="38">
        <f>'2019.05.31'!I58</f>
        <v>0</v>
      </c>
      <c r="I58" s="4">
        <f>'2019.05.31'!J58</f>
        <v>10791000</v>
      </c>
      <c r="J58" s="74">
        <f>'2019.05.31'!K58</f>
        <v>532000</v>
      </c>
    </row>
    <row r="59" spans="1:10" x14ac:dyDescent="0.2">
      <c r="A59" s="167"/>
      <c r="B59" s="165"/>
      <c r="C59" s="39" t="s">
        <v>9</v>
      </c>
      <c r="D59" s="38">
        <v>3112282</v>
      </c>
      <c r="E59" s="43">
        <f t="shared" si="4"/>
        <v>0</v>
      </c>
      <c r="F59" s="38">
        <f>'2019.05.31'!G59</f>
        <v>0</v>
      </c>
      <c r="G59" s="38">
        <f>'2019.05.31'!H59</f>
        <v>0</v>
      </c>
      <c r="H59" s="38">
        <f>'2019.05.31'!I59</f>
        <v>0</v>
      </c>
      <c r="I59" s="4">
        <f>'2019.05.31'!J59</f>
        <v>3112282</v>
      </c>
      <c r="J59" s="74">
        <f>'2019.05.31'!K59</f>
        <v>68250</v>
      </c>
    </row>
    <row r="60" spans="1:10" x14ac:dyDescent="0.2">
      <c r="A60" s="167"/>
      <c r="B60" s="165"/>
      <c r="C60" s="41" t="s">
        <v>22</v>
      </c>
      <c r="D60" s="38">
        <v>230000</v>
      </c>
      <c r="E60" s="43">
        <f t="shared" si="4"/>
        <v>0</v>
      </c>
      <c r="F60" s="38">
        <f>'2019.05.31'!G60</f>
        <v>0</v>
      </c>
      <c r="G60" s="38">
        <f>'2019.05.31'!H60</f>
        <v>0</v>
      </c>
      <c r="H60" s="38">
        <f>'2019.05.31'!I60</f>
        <v>0</v>
      </c>
      <c r="I60" s="4">
        <f>'2019.05.31'!J60</f>
        <v>230000</v>
      </c>
      <c r="J60" s="74">
        <f>'2019.05.31'!K60</f>
        <v>0</v>
      </c>
    </row>
    <row r="61" spans="1:10" x14ac:dyDescent="0.2">
      <c r="A61" s="167"/>
      <c r="B61" s="165"/>
      <c r="C61" s="41" t="s">
        <v>33</v>
      </c>
      <c r="D61" s="38">
        <v>72000</v>
      </c>
      <c r="E61" s="43">
        <f t="shared" si="4"/>
        <v>0</v>
      </c>
      <c r="F61" s="38">
        <f>'2019.05.31'!G61</f>
        <v>0</v>
      </c>
      <c r="G61" s="38">
        <f>'2019.05.31'!H61</f>
        <v>0</v>
      </c>
      <c r="H61" s="38">
        <f>'2019.05.31'!I61</f>
        <v>0</v>
      </c>
      <c r="I61" s="4">
        <f>'2019.05.31'!J61</f>
        <v>72000</v>
      </c>
      <c r="J61" s="74">
        <f>'2019.05.31'!K61</f>
        <v>0</v>
      </c>
    </row>
    <row r="62" spans="1:10" x14ac:dyDescent="0.2">
      <c r="A62" s="167"/>
      <c r="B62" s="165"/>
      <c r="C62" s="41" t="s">
        <v>34</v>
      </c>
      <c r="D62" s="38">
        <v>230000</v>
      </c>
      <c r="E62" s="43">
        <f t="shared" si="4"/>
        <v>0</v>
      </c>
      <c r="F62" s="38">
        <f>'2019.05.31'!G62</f>
        <v>0</v>
      </c>
      <c r="G62" s="38">
        <f>'2019.05.31'!H62</f>
        <v>0</v>
      </c>
      <c r="H62" s="38">
        <f>'2019.05.31'!I62</f>
        <v>0</v>
      </c>
      <c r="I62" s="4">
        <f>'2019.05.31'!J62</f>
        <v>230000</v>
      </c>
      <c r="J62" s="74">
        <f>'2019.05.31'!K62</f>
        <v>0</v>
      </c>
    </row>
    <row r="63" spans="1:10" x14ac:dyDescent="0.2">
      <c r="A63" s="167"/>
      <c r="B63" s="165"/>
      <c r="C63" s="41" t="s">
        <v>10</v>
      </c>
      <c r="D63" s="38">
        <v>8009100</v>
      </c>
      <c r="E63" s="43">
        <f t="shared" si="4"/>
        <v>0</v>
      </c>
      <c r="F63" s="38">
        <f>'2019.05.31'!G63</f>
        <v>0</v>
      </c>
      <c r="G63" s="38">
        <f>'2019.05.31'!H63</f>
        <v>0</v>
      </c>
      <c r="H63" s="38">
        <f>'2019.05.31'!I63</f>
        <v>0</v>
      </c>
      <c r="I63" s="4">
        <f>'2019.05.31'!J63</f>
        <v>8009100</v>
      </c>
      <c r="J63" s="74">
        <f>'2019.05.31'!K63</f>
        <v>750000</v>
      </c>
    </row>
    <row r="64" spans="1:10" x14ac:dyDescent="0.2">
      <c r="A64" s="167"/>
      <c r="B64" s="165"/>
      <c r="C64" s="41" t="s">
        <v>2</v>
      </c>
      <c r="D64" s="38">
        <v>14000000</v>
      </c>
      <c r="E64" s="43">
        <f t="shared" si="4"/>
        <v>-8</v>
      </c>
      <c r="F64" s="38">
        <f>'2019.05.31'!G64</f>
        <v>0</v>
      </c>
      <c r="G64" s="38">
        <f>'2019.05.31'!H64</f>
        <v>0</v>
      </c>
      <c r="H64" s="38">
        <f>'2019.05.31'!I64</f>
        <v>0</v>
      </c>
      <c r="I64" s="4">
        <f>'2019.05.31'!J64</f>
        <v>13999992</v>
      </c>
      <c r="J64" s="74">
        <f>'2019.05.31'!K64</f>
        <v>210000</v>
      </c>
    </row>
    <row r="65" spans="1:11" x14ac:dyDescent="0.2">
      <c r="A65" s="167"/>
      <c r="B65" s="165"/>
      <c r="C65" s="41" t="s">
        <v>35</v>
      </c>
      <c r="D65" s="38">
        <v>292100</v>
      </c>
      <c r="E65" s="43">
        <f t="shared" si="4"/>
        <v>0</v>
      </c>
      <c r="F65" s="38">
        <f>'2019.05.31'!G65</f>
        <v>0</v>
      </c>
      <c r="G65" s="38">
        <f>'2019.05.31'!H65</f>
        <v>0</v>
      </c>
      <c r="H65" s="38">
        <f>'2019.05.31'!I65</f>
        <v>0</v>
      </c>
      <c r="I65" s="4">
        <f>'2019.05.31'!J65</f>
        <v>292100</v>
      </c>
      <c r="J65" s="74">
        <v>0</v>
      </c>
    </row>
    <row r="66" spans="1:11" x14ac:dyDescent="0.2">
      <c r="A66" s="167"/>
      <c r="B66" s="165"/>
      <c r="C66" s="41" t="s">
        <v>11</v>
      </c>
      <c r="D66" s="38">
        <v>5127921</v>
      </c>
      <c r="E66" s="43">
        <f t="shared" si="4"/>
        <v>0</v>
      </c>
      <c r="F66" s="38">
        <f>'2019.05.31'!G66</f>
        <v>0</v>
      </c>
      <c r="G66" s="38">
        <f>'2019.05.31'!H66</f>
        <v>0</v>
      </c>
      <c r="H66" s="38">
        <f>'2019.05.31'!I66</f>
        <v>0</v>
      </c>
      <c r="I66" s="4">
        <f>'2019.05.31'!J66</f>
        <v>5127921</v>
      </c>
      <c r="J66" s="74">
        <f>'2019.05.31'!K66</f>
        <v>56700</v>
      </c>
    </row>
    <row r="67" spans="1:11" x14ac:dyDescent="0.2">
      <c r="A67" s="167"/>
      <c r="B67" s="165"/>
      <c r="C67" s="41" t="s">
        <v>12</v>
      </c>
      <c r="D67" s="38">
        <v>229492</v>
      </c>
      <c r="E67" s="43">
        <f t="shared" si="4"/>
        <v>0</v>
      </c>
      <c r="F67" s="38">
        <f>'2019.05.31'!G67</f>
        <v>0</v>
      </c>
      <c r="G67" s="38">
        <f>'2019.05.31'!H67</f>
        <v>0</v>
      </c>
      <c r="H67" s="38">
        <f>'2019.05.31'!I67</f>
        <v>0</v>
      </c>
      <c r="I67" s="4">
        <f>'2019.05.31'!J67</f>
        <v>229492</v>
      </c>
      <c r="J67" s="74">
        <f>'2019.05.31'!K67</f>
        <v>1600</v>
      </c>
    </row>
    <row r="68" spans="1:11" x14ac:dyDescent="0.2">
      <c r="A68" s="167"/>
      <c r="B68" s="165"/>
      <c r="C68" s="41" t="s">
        <v>36</v>
      </c>
      <c r="D68" s="38">
        <v>0</v>
      </c>
      <c r="E68" s="43">
        <f t="shared" si="4"/>
        <v>0</v>
      </c>
      <c r="F68" s="38">
        <f>'2019.05.31'!G68</f>
        <v>0</v>
      </c>
      <c r="G68" s="38">
        <f>'2019.05.31'!H68</f>
        <v>0</v>
      </c>
      <c r="H68" s="38">
        <f>'2019.05.31'!I68</f>
        <v>0</v>
      </c>
      <c r="I68" s="4">
        <f>'2019.05.31'!J68</f>
        <v>0</v>
      </c>
      <c r="J68" s="74">
        <f>'2019.05.31'!K68</f>
        <v>0</v>
      </c>
    </row>
    <row r="69" spans="1:11" x14ac:dyDescent="0.2">
      <c r="A69" s="167"/>
      <c r="B69" s="165"/>
      <c r="C69" s="41" t="s">
        <v>31</v>
      </c>
      <c r="D69" s="38">
        <v>388897</v>
      </c>
      <c r="E69" s="43">
        <f t="shared" si="4"/>
        <v>315503</v>
      </c>
      <c r="F69" s="38">
        <f>'2019.05.31'!G69</f>
        <v>0</v>
      </c>
      <c r="G69" s="38">
        <f>'2019.05.31'!H69</f>
        <v>0</v>
      </c>
      <c r="H69" s="38">
        <f>'2019.05.31'!I69</f>
        <v>0</v>
      </c>
      <c r="I69" s="4">
        <f>'2019.05.31'!J69</f>
        <v>704400</v>
      </c>
      <c r="J69" s="74">
        <f>'2019.05.31'!K69</f>
        <v>704400</v>
      </c>
    </row>
    <row r="70" spans="1:11" x14ac:dyDescent="0.2">
      <c r="A70" s="167"/>
      <c r="B70" s="165"/>
      <c r="C70" s="41" t="s">
        <v>32</v>
      </c>
      <c r="D70" s="38">
        <v>0</v>
      </c>
      <c r="E70" s="43">
        <f t="shared" ref="E70" si="5">I70-D70-F70-G70-H70</f>
        <v>1729878</v>
      </c>
      <c r="F70" s="38">
        <f>'2019.05.31'!G70</f>
        <v>88218</v>
      </c>
      <c r="G70" s="38">
        <f>'2019.05.31'!H70</f>
        <v>0</v>
      </c>
      <c r="H70" s="38">
        <f>'2019.05.31'!I70</f>
        <v>0</v>
      </c>
      <c r="I70" s="4">
        <f>'2019.05.31'!J70</f>
        <v>1818096</v>
      </c>
      <c r="J70" s="74">
        <f>'2019.05.31'!K70</f>
        <v>1818096</v>
      </c>
    </row>
    <row r="71" spans="1:11" x14ac:dyDescent="0.2">
      <c r="A71" s="167"/>
      <c r="B71" s="165"/>
      <c r="C71" s="41" t="s">
        <v>13</v>
      </c>
      <c r="D71" s="38">
        <v>4296741</v>
      </c>
      <c r="E71" s="43">
        <f t="shared" si="4"/>
        <v>-2045381</v>
      </c>
      <c r="F71" s="38">
        <f>'2019.05.31'!G71</f>
        <v>427200</v>
      </c>
      <c r="G71" s="38">
        <f>'2019.05.31'!H71</f>
        <v>0</v>
      </c>
      <c r="H71" s="38">
        <f>'2019.05.31'!I71</f>
        <v>0</v>
      </c>
      <c r="I71" s="4">
        <f>'2019.05.31'!J71</f>
        <v>2678560</v>
      </c>
      <c r="J71" s="74">
        <f>'2019.05.31'!K71</f>
        <v>2568661</v>
      </c>
    </row>
    <row r="72" spans="1:11" x14ac:dyDescent="0.2">
      <c r="A72" s="167"/>
      <c r="B72" s="165"/>
      <c r="C72" s="41" t="s">
        <v>14</v>
      </c>
      <c r="D72" s="38">
        <v>1265122</v>
      </c>
      <c r="E72" s="43">
        <f t="shared" si="4"/>
        <v>0</v>
      </c>
      <c r="F72" s="38">
        <f>'2019.05.31'!G72</f>
        <v>139163</v>
      </c>
      <c r="G72" s="38">
        <f>'2019.05.31'!H72</f>
        <v>0</v>
      </c>
      <c r="H72" s="38">
        <f>'2019.05.31'!I72</f>
        <v>0</v>
      </c>
      <c r="I72" s="4">
        <f>'2019.05.31'!J72</f>
        <v>1404285</v>
      </c>
      <c r="J72" s="74">
        <f>'2019.05.31'!K72</f>
        <v>1374613</v>
      </c>
    </row>
    <row r="73" spans="1:11" x14ac:dyDescent="0.2">
      <c r="A73" s="167"/>
      <c r="B73" s="165"/>
      <c r="C73" s="41" t="s">
        <v>15</v>
      </c>
      <c r="D73" s="38">
        <v>4121943</v>
      </c>
      <c r="E73" s="43">
        <f t="shared" si="4"/>
        <v>0</v>
      </c>
      <c r="F73" s="38">
        <f>'2019.05.31'!G73</f>
        <v>0</v>
      </c>
      <c r="G73" s="38">
        <f>'2019.05.31'!H73</f>
        <v>0</v>
      </c>
      <c r="H73" s="38">
        <f>'2019.05.31'!I73</f>
        <v>0</v>
      </c>
      <c r="I73" s="4">
        <f>'2019.05.31'!J73</f>
        <v>4121943</v>
      </c>
      <c r="J73" s="74">
        <f>'2019.05.31'!K73</f>
        <v>2302859</v>
      </c>
    </row>
    <row r="74" spans="1:11" x14ac:dyDescent="0.2">
      <c r="A74" s="168"/>
      <c r="B74" s="165"/>
      <c r="C74" s="41" t="s">
        <v>16</v>
      </c>
      <c r="D74" s="38">
        <v>1112924</v>
      </c>
      <c r="E74" s="43">
        <f t="shared" si="4"/>
        <v>0</v>
      </c>
      <c r="F74" s="38">
        <f>'2019.05.31'!G74</f>
        <v>0</v>
      </c>
      <c r="G74" s="38">
        <f>'2019.05.31'!H74</f>
        <v>0</v>
      </c>
      <c r="H74" s="38">
        <f>'2019.05.31'!I74</f>
        <v>0</v>
      </c>
      <c r="I74" s="4">
        <f>'2019.05.31'!J74</f>
        <v>1112924</v>
      </c>
      <c r="J74" s="74">
        <f>'2019.05.31'!K74</f>
        <v>351957</v>
      </c>
    </row>
    <row r="75" spans="1:11" ht="23.25" customHeight="1" x14ac:dyDescent="0.2">
      <c r="A75" s="185" t="s">
        <v>86</v>
      </c>
      <c r="B75" s="186"/>
      <c r="C75" s="187"/>
      <c r="D75" s="92">
        <f>SUM(D30:D74)</f>
        <v>426185554</v>
      </c>
      <c r="E75" s="92">
        <f t="shared" ref="E75:H75" si="6">SUM(E30:E74)</f>
        <v>0</v>
      </c>
      <c r="F75" s="92">
        <f t="shared" si="6"/>
        <v>654581</v>
      </c>
      <c r="G75" s="92">
        <f t="shared" si="6"/>
        <v>6029120</v>
      </c>
      <c r="H75" s="92">
        <f t="shared" si="6"/>
        <v>12724484</v>
      </c>
      <c r="I75" s="92">
        <f t="shared" ref="I75" si="7">SUM(I29:I74)</f>
        <v>445617739</v>
      </c>
      <c r="J75" s="92">
        <f t="shared" ref="J75" si="8">SUM(J29:J74)</f>
        <v>156665977</v>
      </c>
    </row>
    <row r="76" spans="1:11" x14ac:dyDescent="0.2">
      <c r="E76" s="2"/>
    </row>
    <row r="77" spans="1:11" x14ac:dyDescent="0.2">
      <c r="E77" s="2"/>
    </row>
    <row r="78" spans="1:11" x14ac:dyDescent="0.2">
      <c r="C78" s="5"/>
      <c r="D78" s="5"/>
      <c r="E78" s="2"/>
    </row>
    <row r="79" spans="1:11" ht="15.75" x14ac:dyDescent="0.25">
      <c r="A79" s="64" t="s">
        <v>100</v>
      </c>
      <c r="E79" s="2"/>
      <c r="J79" s="55"/>
    </row>
    <row r="80" spans="1:11" x14ac:dyDescent="0.2">
      <c r="F80" s="73">
        <v>43616</v>
      </c>
      <c r="J80" s="55"/>
      <c r="K80" s="55"/>
    </row>
    <row r="81" spans="1:11" s="85" customFormat="1" ht="43.5" customHeight="1" x14ac:dyDescent="0.2">
      <c r="A81" s="160" t="s">
        <v>101</v>
      </c>
      <c r="B81" s="161"/>
      <c r="C81" s="84" t="s">
        <v>44</v>
      </c>
      <c r="D81" s="86" t="s">
        <v>21</v>
      </c>
      <c r="E81" s="87" t="s">
        <v>43</v>
      </c>
      <c r="F81" s="86" t="s">
        <v>118</v>
      </c>
      <c r="G81" s="100" t="s">
        <v>119</v>
      </c>
      <c r="H81" s="86" t="s">
        <v>120</v>
      </c>
      <c r="I81" s="86" t="s">
        <v>112</v>
      </c>
      <c r="J81" s="88" t="s">
        <v>111</v>
      </c>
    </row>
    <row r="82" spans="1:11" x14ac:dyDescent="0.2">
      <c r="A82" s="162"/>
      <c r="B82" s="127"/>
      <c r="C82" s="63" t="s">
        <v>25</v>
      </c>
      <c r="D82" s="4">
        <f>D27+D26+D25+D20+D15+D14+D12+D11+D9</f>
        <v>393662673</v>
      </c>
      <c r="E82" s="4">
        <f t="shared" ref="E82:J82" si="9">E27+E26+E25+E20+E15+E14+E12+E11+E9</f>
        <v>0</v>
      </c>
      <c r="F82" s="4">
        <f t="shared" si="9"/>
        <v>0</v>
      </c>
      <c r="G82" s="4">
        <f t="shared" si="9"/>
        <v>6029120</v>
      </c>
      <c r="H82" s="4">
        <f t="shared" si="9"/>
        <v>12724484</v>
      </c>
      <c r="I82" s="4">
        <f t="shared" si="9"/>
        <v>412416277</v>
      </c>
      <c r="J82" s="4">
        <f t="shared" si="9"/>
        <v>149586947</v>
      </c>
    </row>
    <row r="83" spans="1:11" x14ac:dyDescent="0.2">
      <c r="A83" s="162"/>
      <c r="B83" s="127"/>
      <c r="C83" s="63" t="s">
        <v>37</v>
      </c>
      <c r="D83" s="4">
        <f>D21+D16+D13</f>
        <v>4500000</v>
      </c>
      <c r="E83" s="4">
        <f t="shared" ref="E83:J83" si="10">E21+E16+E13</f>
        <v>0</v>
      </c>
      <c r="F83" s="4">
        <f t="shared" si="10"/>
        <v>654581</v>
      </c>
      <c r="G83" s="4">
        <f t="shared" si="10"/>
        <v>0</v>
      </c>
      <c r="H83" s="4">
        <f t="shared" si="10"/>
        <v>0</v>
      </c>
      <c r="I83" s="4">
        <f t="shared" si="10"/>
        <v>5154581</v>
      </c>
      <c r="J83" s="4">
        <f t="shared" si="10"/>
        <v>4360702</v>
      </c>
    </row>
    <row r="84" spans="1:11" x14ac:dyDescent="0.2">
      <c r="A84" s="162"/>
      <c r="B84" s="127"/>
      <c r="C84" s="63" t="s">
        <v>27</v>
      </c>
      <c r="D84" s="4">
        <f t="shared" ref="D84:J85" si="11">D6</f>
        <v>0</v>
      </c>
      <c r="E84" s="4">
        <f t="shared" si="11"/>
        <v>0</v>
      </c>
      <c r="F84" s="4">
        <f t="shared" si="11"/>
        <v>0</v>
      </c>
      <c r="G84" s="4">
        <f t="shared" si="11"/>
        <v>0</v>
      </c>
      <c r="H84" s="4">
        <f t="shared" si="11"/>
        <v>0</v>
      </c>
      <c r="I84" s="4">
        <f t="shared" si="11"/>
        <v>0</v>
      </c>
      <c r="J84" s="4">
        <f t="shared" si="11"/>
        <v>0</v>
      </c>
    </row>
    <row r="85" spans="1:11" x14ac:dyDescent="0.2">
      <c r="A85" s="162"/>
      <c r="B85" s="127"/>
      <c r="C85" s="63" t="s">
        <v>39</v>
      </c>
      <c r="D85" s="4">
        <f t="shared" si="11"/>
        <v>0</v>
      </c>
      <c r="E85" s="4">
        <f t="shared" si="11"/>
        <v>0</v>
      </c>
      <c r="F85" s="4">
        <f t="shared" si="11"/>
        <v>0</v>
      </c>
      <c r="G85" s="4">
        <f t="shared" si="11"/>
        <v>0</v>
      </c>
      <c r="H85" s="4">
        <f t="shared" si="11"/>
        <v>0</v>
      </c>
      <c r="I85" s="4">
        <f t="shared" si="11"/>
        <v>0</v>
      </c>
      <c r="J85" s="4">
        <f t="shared" si="11"/>
        <v>0</v>
      </c>
    </row>
    <row r="86" spans="1:11" x14ac:dyDescent="0.2">
      <c r="A86" s="162"/>
      <c r="B86" s="127"/>
      <c r="C86" s="63" t="s">
        <v>40</v>
      </c>
      <c r="D86" s="4">
        <f>D24+D18+D8</f>
        <v>2300</v>
      </c>
      <c r="E86" s="4">
        <f t="shared" ref="E86:J86" si="12">E24+E18+E8</f>
        <v>-100</v>
      </c>
      <c r="F86" s="4">
        <f t="shared" si="12"/>
        <v>0</v>
      </c>
      <c r="G86" s="4">
        <f t="shared" si="12"/>
        <v>0</v>
      </c>
      <c r="H86" s="4">
        <f t="shared" si="12"/>
        <v>0</v>
      </c>
      <c r="I86" s="4">
        <f t="shared" si="12"/>
        <v>2200</v>
      </c>
      <c r="J86" s="4">
        <f t="shared" si="12"/>
        <v>796</v>
      </c>
    </row>
    <row r="87" spans="1:11" x14ac:dyDescent="0.2">
      <c r="A87" s="162"/>
      <c r="B87" s="127"/>
      <c r="C87" s="63" t="s">
        <v>41</v>
      </c>
      <c r="D87" s="4">
        <f>D19+D23</f>
        <v>0</v>
      </c>
      <c r="E87" s="4">
        <f t="shared" ref="E87:J87" si="13">E19+E23</f>
        <v>100</v>
      </c>
      <c r="F87" s="4">
        <f t="shared" si="13"/>
        <v>0</v>
      </c>
      <c r="G87" s="4">
        <f t="shared" si="13"/>
        <v>0</v>
      </c>
      <c r="H87" s="4">
        <f t="shared" si="13"/>
        <v>0</v>
      </c>
      <c r="I87" s="4">
        <f t="shared" si="13"/>
        <v>100</v>
      </c>
      <c r="J87" s="4">
        <f t="shared" si="13"/>
        <v>100</v>
      </c>
    </row>
    <row r="88" spans="1:11" x14ac:dyDescent="0.2">
      <c r="A88" s="162"/>
      <c r="B88" s="127"/>
      <c r="C88" s="65" t="s">
        <v>93</v>
      </c>
      <c r="D88" s="66">
        <f>+D24+D8+D7+D6</f>
        <v>2300</v>
      </c>
      <c r="E88" s="66">
        <f t="shared" ref="E88:J88" si="14">+E24+E8+E7+E6</f>
        <v>-100</v>
      </c>
      <c r="F88" s="66">
        <f t="shared" si="14"/>
        <v>0</v>
      </c>
      <c r="G88" s="66">
        <f t="shared" si="14"/>
        <v>0</v>
      </c>
      <c r="H88" s="66">
        <f t="shared" si="14"/>
        <v>0</v>
      </c>
      <c r="I88" s="66">
        <f t="shared" si="14"/>
        <v>2200</v>
      </c>
      <c r="J88" s="66">
        <f t="shared" si="14"/>
        <v>796</v>
      </c>
      <c r="K88" s="1"/>
    </row>
    <row r="89" spans="1:11" x14ac:dyDescent="0.2">
      <c r="A89" s="162"/>
      <c r="B89" s="127"/>
      <c r="C89" s="63" t="s">
        <v>28</v>
      </c>
      <c r="D89" s="4">
        <f>D22+D17+D10</f>
        <v>28044581</v>
      </c>
      <c r="E89" s="4">
        <f t="shared" ref="E89:J89" si="15">E22+E17+E10</f>
        <v>0</v>
      </c>
      <c r="F89" s="4">
        <f t="shared" si="15"/>
        <v>0</v>
      </c>
      <c r="G89" s="4">
        <f t="shared" si="15"/>
        <v>0</v>
      </c>
      <c r="H89" s="4">
        <f t="shared" si="15"/>
        <v>0</v>
      </c>
      <c r="I89" s="4">
        <f t="shared" si="15"/>
        <v>28044581</v>
      </c>
      <c r="J89" s="4">
        <f t="shared" si="15"/>
        <v>28044581</v>
      </c>
    </row>
    <row r="90" spans="1:11" x14ac:dyDescent="0.2">
      <c r="A90" s="162"/>
      <c r="B90" s="127"/>
      <c r="C90" s="65" t="s">
        <v>92</v>
      </c>
      <c r="D90" s="66">
        <f>D22+D17+D10</f>
        <v>28044581</v>
      </c>
      <c r="E90" s="66">
        <f t="shared" ref="E90:J90" si="16">E22+E17+E10</f>
        <v>0</v>
      </c>
      <c r="F90" s="66">
        <f t="shared" si="16"/>
        <v>0</v>
      </c>
      <c r="G90" s="66">
        <f t="shared" si="16"/>
        <v>0</v>
      </c>
      <c r="H90" s="66">
        <f t="shared" si="16"/>
        <v>0</v>
      </c>
      <c r="I90" s="66">
        <f t="shared" si="16"/>
        <v>28044581</v>
      </c>
      <c r="J90" s="66">
        <f t="shared" si="16"/>
        <v>28044581</v>
      </c>
      <c r="K90" s="1"/>
    </row>
    <row r="91" spans="1:11" x14ac:dyDescent="0.2">
      <c r="A91" s="162"/>
      <c r="B91" s="127"/>
      <c r="C91" s="65" t="s">
        <v>102</v>
      </c>
      <c r="D91" s="66">
        <f>SUM(D6:D27)</f>
        <v>426209554</v>
      </c>
      <c r="E91" s="66">
        <f t="shared" ref="E91:J91" si="17">SUM(E6:E27)</f>
        <v>0</v>
      </c>
      <c r="F91" s="66">
        <f t="shared" si="17"/>
        <v>654581</v>
      </c>
      <c r="G91" s="66">
        <f t="shared" si="17"/>
        <v>6029120</v>
      </c>
      <c r="H91" s="66">
        <f t="shared" si="17"/>
        <v>12724484</v>
      </c>
      <c r="I91" s="66">
        <f t="shared" si="17"/>
        <v>445617739</v>
      </c>
      <c r="J91" s="66">
        <f t="shared" si="17"/>
        <v>181993126</v>
      </c>
      <c r="K91" s="1"/>
    </row>
    <row r="92" spans="1:11" x14ac:dyDescent="0.2">
      <c r="A92" s="162"/>
      <c r="B92" s="127"/>
      <c r="C92" s="63" t="s">
        <v>7</v>
      </c>
      <c r="D92" s="4">
        <f>D57+D44</f>
        <v>970000</v>
      </c>
      <c r="E92" s="4">
        <f t="shared" ref="E92:J92" si="18">E57+E44</f>
        <v>0</v>
      </c>
      <c r="F92" s="4">
        <f t="shared" si="18"/>
        <v>0</v>
      </c>
      <c r="G92" s="4">
        <f t="shared" si="18"/>
        <v>0</v>
      </c>
      <c r="H92" s="4">
        <f t="shared" si="18"/>
        <v>0</v>
      </c>
      <c r="I92" s="4">
        <f t="shared" si="18"/>
        <v>970000</v>
      </c>
      <c r="J92" s="4">
        <f t="shared" si="18"/>
        <v>350000</v>
      </c>
    </row>
    <row r="93" spans="1:11" x14ac:dyDescent="0.2">
      <c r="A93" s="162"/>
      <c r="B93" s="127"/>
      <c r="C93" s="63" t="s">
        <v>88</v>
      </c>
      <c r="D93" s="4">
        <f>D58</f>
        <v>10791000</v>
      </c>
      <c r="E93" s="4">
        <f t="shared" ref="E93:J93" si="19">E58</f>
        <v>0</v>
      </c>
      <c r="F93" s="4">
        <f t="shared" si="19"/>
        <v>0</v>
      </c>
      <c r="G93" s="4">
        <f t="shared" si="19"/>
        <v>0</v>
      </c>
      <c r="H93" s="4">
        <f t="shared" si="19"/>
        <v>0</v>
      </c>
      <c r="I93" s="4">
        <f t="shared" si="19"/>
        <v>10791000</v>
      </c>
      <c r="J93" s="4">
        <f t="shared" si="19"/>
        <v>532000</v>
      </c>
    </row>
    <row r="94" spans="1:11" x14ac:dyDescent="0.2">
      <c r="A94" s="162"/>
      <c r="B94" s="127"/>
      <c r="C94" s="65" t="s">
        <v>94</v>
      </c>
      <c r="D94" s="66">
        <f>D58+D57</f>
        <v>11761000</v>
      </c>
      <c r="E94" s="66">
        <f t="shared" ref="E94:J94" si="20">E58+E57</f>
        <v>0</v>
      </c>
      <c r="F94" s="66">
        <f t="shared" si="20"/>
        <v>0</v>
      </c>
      <c r="G94" s="66">
        <f t="shared" si="20"/>
        <v>0</v>
      </c>
      <c r="H94" s="66">
        <f t="shared" si="20"/>
        <v>0</v>
      </c>
      <c r="I94" s="66">
        <f t="shared" si="20"/>
        <v>11761000</v>
      </c>
      <c r="J94" s="66">
        <f t="shared" si="20"/>
        <v>882000</v>
      </c>
      <c r="K94" s="1"/>
    </row>
    <row r="95" spans="1:11" x14ac:dyDescent="0.2">
      <c r="A95" s="162"/>
      <c r="B95" s="127"/>
      <c r="C95" s="65" t="s">
        <v>9</v>
      </c>
      <c r="D95" s="66">
        <f>D59+D45</f>
        <v>3112282</v>
      </c>
      <c r="E95" s="66">
        <f t="shared" ref="E95:J95" si="21">E59+E45</f>
        <v>0</v>
      </c>
      <c r="F95" s="66">
        <f t="shared" si="21"/>
        <v>0</v>
      </c>
      <c r="G95" s="66">
        <f t="shared" si="21"/>
        <v>0</v>
      </c>
      <c r="H95" s="66">
        <f t="shared" si="21"/>
        <v>0</v>
      </c>
      <c r="I95" s="66">
        <f t="shared" si="21"/>
        <v>3112282</v>
      </c>
      <c r="J95" s="66">
        <f t="shared" si="21"/>
        <v>68250</v>
      </c>
      <c r="K95" s="1"/>
    </row>
    <row r="96" spans="1:11" x14ac:dyDescent="0.2">
      <c r="A96" s="162"/>
      <c r="B96" s="127"/>
      <c r="C96" s="63" t="s">
        <v>22</v>
      </c>
      <c r="D96" s="4">
        <f>D60+D29</f>
        <v>254000</v>
      </c>
      <c r="E96" s="4">
        <f t="shared" ref="E96:J96" si="22">E60+E29</f>
        <v>0</v>
      </c>
      <c r="F96" s="4">
        <f t="shared" si="22"/>
        <v>0</v>
      </c>
      <c r="G96" s="4">
        <f t="shared" si="22"/>
        <v>0</v>
      </c>
      <c r="H96" s="4">
        <f t="shared" si="22"/>
        <v>0</v>
      </c>
      <c r="I96" s="4">
        <f t="shared" si="22"/>
        <v>254000</v>
      </c>
      <c r="J96" s="4">
        <f t="shared" si="22"/>
        <v>0</v>
      </c>
    </row>
    <row r="97" spans="1:11" x14ac:dyDescent="0.2">
      <c r="A97" s="162"/>
      <c r="B97" s="127"/>
      <c r="C97" s="63" t="s">
        <v>33</v>
      </c>
      <c r="D97" s="4">
        <f>D61</f>
        <v>72000</v>
      </c>
      <c r="E97" s="4">
        <f t="shared" ref="E97:J97" si="23">E61</f>
        <v>0</v>
      </c>
      <c r="F97" s="4">
        <f t="shared" si="23"/>
        <v>0</v>
      </c>
      <c r="G97" s="4">
        <f t="shared" si="23"/>
        <v>0</v>
      </c>
      <c r="H97" s="4">
        <f t="shared" si="23"/>
        <v>0</v>
      </c>
      <c r="I97" s="4">
        <f t="shared" si="23"/>
        <v>72000</v>
      </c>
      <c r="J97" s="4">
        <f t="shared" si="23"/>
        <v>0</v>
      </c>
    </row>
    <row r="98" spans="1:11" x14ac:dyDescent="0.2">
      <c r="A98" s="162"/>
      <c r="B98" s="127"/>
      <c r="C98" s="63" t="s">
        <v>89</v>
      </c>
      <c r="D98" s="4">
        <f>D30</f>
        <v>1870</v>
      </c>
      <c r="E98" s="4">
        <f t="shared" ref="E98:J98" si="24">E30</f>
        <v>0</v>
      </c>
      <c r="F98" s="4">
        <f t="shared" si="24"/>
        <v>0</v>
      </c>
      <c r="G98" s="4">
        <f t="shared" si="24"/>
        <v>0</v>
      </c>
      <c r="H98" s="4">
        <f t="shared" si="24"/>
        <v>0</v>
      </c>
      <c r="I98" s="4">
        <f t="shared" si="24"/>
        <v>1870</v>
      </c>
      <c r="J98" s="4">
        <f t="shared" si="24"/>
        <v>0</v>
      </c>
    </row>
    <row r="99" spans="1:11" x14ac:dyDescent="0.2">
      <c r="A99" s="162"/>
      <c r="B99" s="127"/>
      <c r="C99" s="63" t="s">
        <v>34</v>
      </c>
      <c r="D99" s="4">
        <f>D62</f>
        <v>230000</v>
      </c>
      <c r="E99" s="4">
        <f t="shared" ref="E99:J99" si="25">E62</f>
        <v>0</v>
      </c>
      <c r="F99" s="4">
        <f t="shared" si="25"/>
        <v>0</v>
      </c>
      <c r="G99" s="4">
        <f t="shared" si="25"/>
        <v>0</v>
      </c>
      <c r="H99" s="4">
        <f t="shared" si="25"/>
        <v>0</v>
      </c>
      <c r="I99" s="4">
        <f t="shared" si="25"/>
        <v>230000</v>
      </c>
      <c r="J99" s="4">
        <f t="shared" si="25"/>
        <v>0</v>
      </c>
    </row>
    <row r="100" spans="1:11" x14ac:dyDescent="0.2">
      <c r="A100" s="162"/>
      <c r="B100" s="127"/>
      <c r="C100" s="63" t="s">
        <v>10</v>
      </c>
      <c r="D100" s="4">
        <f>D63+D46</f>
        <v>8009100</v>
      </c>
      <c r="E100" s="4">
        <f t="shared" ref="E100:J100" si="26">E63+E46</f>
        <v>0</v>
      </c>
      <c r="F100" s="4">
        <f t="shared" si="26"/>
        <v>0</v>
      </c>
      <c r="G100" s="4">
        <f t="shared" si="26"/>
        <v>0</v>
      </c>
      <c r="H100" s="4">
        <f t="shared" si="26"/>
        <v>0</v>
      </c>
      <c r="I100" s="4">
        <f t="shared" si="26"/>
        <v>8009100</v>
      </c>
      <c r="J100" s="4">
        <f t="shared" si="26"/>
        <v>750000</v>
      </c>
    </row>
    <row r="101" spans="1:11" x14ac:dyDescent="0.2">
      <c r="A101" s="162"/>
      <c r="B101" s="127"/>
      <c r="C101" s="63" t="s">
        <v>2</v>
      </c>
      <c r="D101" s="4">
        <f>D64+D47+D31+D56</f>
        <v>31883770</v>
      </c>
      <c r="E101" s="4">
        <f t="shared" ref="E101:J101" si="27">E64+E47+E31+E56</f>
        <v>-209342</v>
      </c>
      <c r="F101" s="4">
        <f t="shared" si="27"/>
        <v>0</v>
      </c>
      <c r="G101" s="4">
        <f t="shared" si="27"/>
        <v>0</v>
      </c>
      <c r="H101" s="4">
        <f t="shared" si="27"/>
        <v>0</v>
      </c>
      <c r="I101" s="4">
        <f t="shared" si="27"/>
        <v>31674428</v>
      </c>
      <c r="J101" s="4">
        <f t="shared" si="27"/>
        <v>3577983</v>
      </c>
    </row>
    <row r="102" spans="1:11" x14ac:dyDescent="0.2">
      <c r="A102" s="162"/>
      <c r="B102" s="127"/>
      <c r="C102" s="63" t="s">
        <v>35</v>
      </c>
      <c r="D102" s="4">
        <f>D65</f>
        <v>292100</v>
      </c>
      <c r="E102" s="4">
        <f t="shared" ref="E102:J102" si="28">E65</f>
        <v>0</v>
      </c>
      <c r="F102" s="4">
        <f t="shared" si="28"/>
        <v>0</v>
      </c>
      <c r="G102" s="4">
        <f t="shared" si="28"/>
        <v>0</v>
      </c>
      <c r="H102" s="4">
        <f t="shared" si="28"/>
        <v>0</v>
      </c>
      <c r="I102" s="4">
        <f t="shared" si="28"/>
        <v>292100</v>
      </c>
      <c r="J102" s="4">
        <f t="shared" si="28"/>
        <v>0</v>
      </c>
    </row>
    <row r="103" spans="1:11" x14ac:dyDescent="0.2">
      <c r="A103" s="162"/>
      <c r="B103" s="127"/>
      <c r="C103" s="63" t="s">
        <v>117</v>
      </c>
      <c r="D103" s="4">
        <f>D32</f>
        <v>0</v>
      </c>
      <c r="E103" s="4">
        <f t="shared" ref="E103:J103" si="29">E32</f>
        <v>24420</v>
      </c>
      <c r="F103" s="4">
        <f t="shared" si="29"/>
        <v>0</v>
      </c>
      <c r="G103" s="4">
        <f t="shared" si="29"/>
        <v>0</v>
      </c>
      <c r="H103" s="4">
        <f t="shared" si="29"/>
        <v>0</v>
      </c>
      <c r="I103" s="4">
        <f t="shared" si="29"/>
        <v>24420</v>
      </c>
      <c r="J103" s="4">
        <f t="shared" si="29"/>
        <v>24420</v>
      </c>
    </row>
    <row r="104" spans="1:11" x14ac:dyDescent="0.2">
      <c r="A104" s="162"/>
      <c r="B104" s="127"/>
      <c r="C104" s="63" t="s">
        <v>11</v>
      </c>
      <c r="D104" s="4">
        <f>D66+D48+D33</f>
        <v>5188185</v>
      </c>
      <c r="E104" s="4">
        <f t="shared" ref="E104:J104" si="30">E66+E48+E33</f>
        <v>1922</v>
      </c>
      <c r="F104" s="4">
        <f t="shared" si="30"/>
        <v>0</v>
      </c>
      <c r="G104" s="4">
        <f t="shared" si="30"/>
        <v>0</v>
      </c>
      <c r="H104" s="4">
        <f t="shared" si="30"/>
        <v>0</v>
      </c>
      <c r="I104" s="4">
        <f t="shared" si="30"/>
        <v>5190107</v>
      </c>
      <c r="J104" s="4">
        <f t="shared" si="30"/>
        <v>110381</v>
      </c>
    </row>
    <row r="105" spans="1:11" x14ac:dyDescent="0.2">
      <c r="A105" s="162"/>
      <c r="B105" s="127"/>
      <c r="C105" s="63" t="s">
        <v>91</v>
      </c>
      <c r="D105" s="4">
        <f>D34</f>
        <v>0</v>
      </c>
      <c r="E105" s="4">
        <f t="shared" ref="E105:J105" si="31">E34</f>
        <v>83000</v>
      </c>
      <c r="F105" s="4">
        <f t="shared" si="31"/>
        <v>0</v>
      </c>
      <c r="G105" s="4">
        <f t="shared" si="31"/>
        <v>0</v>
      </c>
      <c r="H105" s="4">
        <f t="shared" si="31"/>
        <v>0</v>
      </c>
      <c r="I105" s="4">
        <f t="shared" si="31"/>
        <v>83000</v>
      </c>
      <c r="J105" s="4">
        <f t="shared" si="31"/>
        <v>83000</v>
      </c>
    </row>
    <row r="106" spans="1:11" x14ac:dyDescent="0.2">
      <c r="A106" s="162"/>
      <c r="B106" s="127"/>
      <c r="C106" s="63" t="s">
        <v>12</v>
      </c>
      <c r="D106" s="4">
        <f>D67+D49</f>
        <v>229492</v>
      </c>
      <c r="E106" s="4">
        <f t="shared" ref="E106:J106" si="32">E67+E49</f>
        <v>100000</v>
      </c>
      <c r="F106" s="4">
        <f t="shared" si="32"/>
        <v>0</v>
      </c>
      <c r="G106" s="4">
        <f t="shared" si="32"/>
        <v>0</v>
      </c>
      <c r="H106" s="4">
        <f t="shared" si="32"/>
        <v>0</v>
      </c>
      <c r="I106" s="4">
        <f t="shared" si="32"/>
        <v>329492</v>
      </c>
      <c r="J106" s="4">
        <f t="shared" si="32"/>
        <v>101600</v>
      </c>
    </row>
    <row r="107" spans="1:11" x14ac:dyDescent="0.2">
      <c r="A107" s="162"/>
      <c r="B107" s="127"/>
      <c r="C107" s="65" t="s">
        <v>95</v>
      </c>
      <c r="D107" s="66">
        <f>D67+D66+D65+D64+D63+D62+D61+D60+D49+D48+D47+D46+D34+D33+D31+D30+D29+D56+D32</f>
        <v>46160517</v>
      </c>
      <c r="E107" s="66">
        <f t="shared" ref="E107:J107" si="33">E67+E66+E65+E64+E63+E62+E61+E60+E49+E48+E47+E46+E34+E33+E31+E30+E29+E56+E32</f>
        <v>0</v>
      </c>
      <c r="F107" s="66">
        <f t="shared" si="33"/>
        <v>0</v>
      </c>
      <c r="G107" s="66">
        <f t="shared" si="33"/>
        <v>0</v>
      </c>
      <c r="H107" s="66">
        <f t="shared" si="33"/>
        <v>0</v>
      </c>
      <c r="I107" s="66">
        <f t="shared" si="33"/>
        <v>46160517</v>
      </c>
      <c r="J107" s="66">
        <f t="shared" si="33"/>
        <v>4647384</v>
      </c>
      <c r="K107" s="1"/>
    </row>
    <row r="108" spans="1:11" x14ac:dyDescent="0.2">
      <c r="A108" s="162"/>
      <c r="B108" s="127"/>
      <c r="C108" s="63" t="s">
        <v>36</v>
      </c>
      <c r="D108" s="4">
        <f>D68</f>
        <v>0</v>
      </c>
      <c r="E108" s="4">
        <f t="shared" ref="E108:J108" si="34">E68</f>
        <v>0</v>
      </c>
      <c r="F108" s="4">
        <f t="shared" si="34"/>
        <v>0</v>
      </c>
      <c r="G108" s="4">
        <f t="shared" si="34"/>
        <v>0</v>
      </c>
      <c r="H108" s="4">
        <f t="shared" si="34"/>
        <v>0</v>
      </c>
      <c r="I108" s="4">
        <f t="shared" si="34"/>
        <v>0</v>
      </c>
      <c r="J108" s="4">
        <f t="shared" si="34"/>
        <v>0</v>
      </c>
    </row>
    <row r="109" spans="1:11" x14ac:dyDescent="0.2">
      <c r="A109" s="162"/>
      <c r="B109" s="127"/>
      <c r="C109" s="63" t="s">
        <v>23</v>
      </c>
      <c r="D109" s="4">
        <f>D42+D40+D38+D35</f>
        <v>19744030</v>
      </c>
      <c r="E109" s="4">
        <f t="shared" ref="E109:J109" si="35">E42+E40+E38+E35</f>
        <v>0</v>
      </c>
      <c r="F109" s="4">
        <f t="shared" si="35"/>
        <v>0</v>
      </c>
      <c r="G109" s="4">
        <f t="shared" si="35"/>
        <v>0</v>
      </c>
      <c r="H109" s="4">
        <f t="shared" si="35"/>
        <v>0</v>
      </c>
      <c r="I109" s="4">
        <f t="shared" si="35"/>
        <v>19744030</v>
      </c>
      <c r="J109" s="4">
        <f t="shared" si="35"/>
        <v>6930003</v>
      </c>
    </row>
    <row r="110" spans="1:11" x14ac:dyDescent="0.2">
      <c r="A110" s="162"/>
      <c r="B110" s="127"/>
      <c r="C110" s="63" t="s">
        <v>5</v>
      </c>
      <c r="D110" s="4">
        <f>D43+D39+D36</f>
        <v>16308950</v>
      </c>
      <c r="E110" s="4">
        <f t="shared" ref="E110:J110" si="36">E43+E39+E36</f>
        <v>0</v>
      </c>
      <c r="F110" s="4">
        <f t="shared" si="36"/>
        <v>0</v>
      </c>
      <c r="G110" s="4">
        <f t="shared" si="36"/>
        <v>0</v>
      </c>
      <c r="H110" s="4">
        <f t="shared" si="36"/>
        <v>0</v>
      </c>
      <c r="I110" s="4">
        <f t="shared" si="36"/>
        <v>16308950</v>
      </c>
      <c r="J110" s="4">
        <f t="shared" si="36"/>
        <v>5469651</v>
      </c>
    </row>
    <row r="111" spans="1:11" x14ac:dyDescent="0.2">
      <c r="A111" s="162"/>
      <c r="B111" s="127"/>
      <c r="C111" s="65" t="s">
        <v>96</v>
      </c>
      <c r="D111" s="66">
        <f>D43+D42+D40+D39+D38+D36+D35</f>
        <v>36052980</v>
      </c>
      <c r="E111" s="66">
        <f t="shared" ref="E111:J111" si="37">E43+E42+E40+E39+E38+E36+E35</f>
        <v>0</v>
      </c>
      <c r="F111" s="66">
        <f t="shared" si="37"/>
        <v>0</v>
      </c>
      <c r="G111" s="66">
        <f t="shared" si="37"/>
        <v>0</v>
      </c>
      <c r="H111" s="66">
        <f t="shared" si="37"/>
        <v>0</v>
      </c>
      <c r="I111" s="66">
        <f t="shared" si="37"/>
        <v>36052980</v>
      </c>
      <c r="J111" s="66">
        <f t="shared" si="37"/>
        <v>12399654</v>
      </c>
      <c r="K111" s="1"/>
    </row>
    <row r="112" spans="1:11" x14ac:dyDescent="0.2">
      <c r="A112" s="162"/>
      <c r="B112" s="127"/>
      <c r="C112" s="63" t="s">
        <v>31</v>
      </c>
      <c r="D112" s="4">
        <f>D69+D50</f>
        <v>388897</v>
      </c>
      <c r="E112" s="4">
        <f t="shared" ref="E112:J112" si="38">E69+E50</f>
        <v>315503</v>
      </c>
      <c r="F112" s="4">
        <f t="shared" si="38"/>
        <v>0</v>
      </c>
      <c r="G112" s="4">
        <f t="shared" si="38"/>
        <v>0</v>
      </c>
      <c r="H112" s="4">
        <f t="shared" si="38"/>
        <v>0</v>
      </c>
      <c r="I112" s="4">
        <f t="shared" si="38"/>
        <v>704400</v>
      </c>
      <c r="J112" s="4">
        <f t="shared" si="38"/>
        <v>704400</v>
      </c>
    </row>
    <row r="113" spans="1:11" x14ac:dyDescent="0.2">
      <c r="A113" s="162"/>
      <c r="B113" s="127"/>
      <c r="C113" s="63" t="s">
        <v>32</v>
      </c>
      <c r="D113" s="4">
        <f>D51+D70</f>
        <v>0</v>
      </c>
      <c r="E113" s="4">
        <f t="shared" ref="E113:J113" si="39">E51+E70</f>
        <v>1729878</v>
      </c>
      <c r="F113" s="4">
        <f t="shared" si="39"/>
        <v>88218</v>
      </c>
      <c r="G113" s="4">
        <f t="shared" si="39"/>
        <v>0</v>
      </c>
      <c r="H113" s="4">
        <f t="shared" si="39"/>
        <v>0</v>
      </c>
      <c r="I113" s="4">
        <f t="shared" si="39"/>
        <v>1818096</v>
      </c>
      <c r="J113" s="4">
        <f t="shared" si="39"/>
        <v>1818096</v>
      </c>
    </row>
    <row r="114" spans="1:11" x14ac:dyDescent="0.2">
      <c r="A114" s="162"/>
      <c r="B114" s="127"/>
      <c r="C114" s="63" t="s">
        <v>13</v>
      </c>
      <c r="D114" s="4">
        <f t="shared" ref="D114:J115" si="40">D71+D52</f>
        <v>4296741</v>
      </c>
      <c r="E114" s="4">
        <f t="shared" si="40"/>
        <v>-2045381</v>
      </c>
      <c r="F114" s="4">
        <f t="shared" si="40"/>
        <v>427200</v>
      </c>
      <c r="G114" s="4">
        <f t="shared" si="40"/>
        <v>0</v>
      </c>
      <c r="H114" s="4">
        <f t="shared" si="40"/>
        <v>0</v>
      </c>
      <c r="I114" s="4">
        <f t="shared" si="40"/>
        <v>2678560</v>
      </c>
      <c r="J114" s="4">
        <f t="shared" si="40"/>
        <v>2568661</v>
      </c>
    </row>
    <row r="115" spans="1:11" x14ac:dyDescent="0.2">
      <c r="A115" s="162"/>
      <c r="B115" s="127"/>
      <c r="C115" s="63" t="s">
        <v>14</v>
      </c>
      <c r="D115" s="4">
        <f t="shared" si="40"/>
        <v>1265122</v>
      </c>
      <c r="E115" s="4">
        <f t="shared" si="40"/>
        <v>0</v>
      </c>
      <c r="F115" s="4">
        <f t="shared" si="40"/>
        <v>139163</v>
      </c>
      <c r="G115" s="4">
        <f t="shared" si="40"/>
        <v>0</v>
      </c>
      <c r="H115" s="4">
        <f t="shared" si="40"/>
        <v>0</v>
      </c>
      <c r="I115" s="4">
        <f t="shared" si="40"/>
        <v>1404285</v>
      </c>
      <c r="J115" s="4">
        <f t="shared" si="40"/>
        <v>1374613</v>
      </c>
    </row>
    <row r="116" spans="1:11" x14ac:dyDescent="0.2">
      <c r="A116" s="162"/>
      <c r="B116" s="127"/>
      <c r="C116" s="65" t="s">
        <v>97</v>
      </c>
      <c r="D116" s="66">
        <f>D72+D71+D69+D53+D52+D51+D50+D70</f>
        <v>5950760</v>
      </c>
      <c r="E116" s="66">
        <f>E72+E71+E69+E53+E52+E51+E50+E70</f>
        <v>0</v>
      </c>
      <c r="F116" s="66">
        <f t="shared" ref="F116:J116" si="41">F72+F71+F69+F53+F52+F51+F50+F70</f>
        <v>654581</v>
      </c>
      <c r="G116" s="66">
        <f t="shared" si="41"/>
        <v>0</v>
      </c>
      <c r="H116" s="66">
        <f t="shared" si="41"/>
        <v>0</v>
      </c>
      <c r="I116" s="66">
        <f t="shared" si="41"/>
        <v>6605341</v>
      </c>
      <c r="J116" s="66">
        <f t="shared" si="41"/>
        <v>6465770</v>
      </c>
      <c r="K116" s="1"/>
    </row>
    <row r="117" spans="1:11" x14ac:dyDescent="0.2">
      <c r="A117" s="162"/>
      <c r="B117" s="127"/>
      <c r="C117" s="63" t="s">
        <v>15</v>
      </c>
      <c r="D117" s="4">
        <f t="shared" ref="D117:J118" si="42">D73+D54</f>
        <v>4121943</v>
      </c>
      <c r="E117" s="4">
        <f t="shared" si="42"/>
        <v>0</v>
      </c>
      <c r="F117" s="4">
        <f t="shared" si="42"/>
        <v>0</v>
      </c>
      <c r="G117" s="4">
        <f t="shared" si="42"/>
        <v>0</v>
      </c>
      <c r="H117" s="4">
        <f t="shared" si="42"/>
        <v>0</v>
      </c>
      <c r="I117" s="4">
        <f t="shared" si="42"/>
        <v>4121943</v>
      </c>
      <c r="J117" s="4">
        <f t="shared" si="42"/>
        <v>2302859</v>
      </c>
    </row>
    <row r="118" spans="1:11" x14ac:dyDescent="0.2">
      <c r="A118" s="162"/>
      <c r="B118" s="127"/>
      <c r="C118" s="63" t="s">
        <v>16</v>
      </c>
      <c r="D118" s="4">
        <f t="shared" si="42"/>
        <v>1112924</v>
      </c>
      <c r="E118" s="4">
        <f t="shared" si="42"/>
        <v>0</v>
      </c>
      <c r="F118" s="4">
        <f t="shared" si="42"/>
        <v>0</v>
      </c>
      <c r="G118" s="4">
        <f t="shared" si="42"/>
        <v>0</v>
      </c>
      <c r="H118" s="4">
        <f t="shared" si="42"/>
        <v>0</v>
      </c>
      <c r="I118" s="4">
        <f t="shared" si="42"/>
        <v>1112924</v>
      </c>
      <c r="J118" s="4">
        <f t="shared" si="42"/>
        <v>351957</v>
      </c>
    </row>
    <row r="119" spans="1:11" x14ac:dyDescent="0.2">
      <c r="A119" s="162"/>
      <c r="B119" s="127"/>
      <c r="C119" s="65" t="s">
        <v>98</v>
      </c>
      <c r="D119" s="66">
        <f>D74+D73+D55+D54</f>
        <v>5234867</v>
      </c>
      <c r="E119" s="66">
        <f t="shared" ref="E119:J119" si="43">E74+E73+E55+E54</f>
        <v>0</v>
      </c>
      <c r="F119" s="66">
        <f t="shared" si="43"/>
        <v>0</v>
      </c>
      <c r="G119" s="66">
        <f t="shared" si="43"/>
        <v>0</v>
      </c>
      <c r="H119" s="66">
        <f t="shared" si="43"/>
        <v>0</v>
      </c>
      <c r="I119" s="66">
        <f t="shared" si="43"/>
        <v>5234867</v>
      </c>
      <c r="J119" s="66">
        <f t="shared" si="43"/>
        <v>2654816</v>
      </c>
      <c r="K119" s="1"/>
    </row>
    <row r="120" spans="1:11" x14ac:dyDescent="0.2">
      <c r="A120" s="162"/>
      <c r="B120" s="127"/>
      <c r="C120" s="65" t="s">
        <v>110</v>
      </c>
      <c r="D120" s="66">
        <f>D41</f>
        <v>4500000</v>
      </c>
      <c r="E120" s="66">
        <f t="shared" ref="E120:J120" si="44">E41</f>
        <v>0</v>
      </c>
      <c r="F120" s="66">
        <f t="shared" si="44"/>
        <v>0</v>
      </c>
      <c r="G120" s="66">
        <f t="shared" si="44"/>
        <v>0</v>
      </c>
      <c r="H120" s="66">
        <f t="shared" si="44"/>
        <v>0</v>
      </c>
      <c r="I120" s="66">
        <f t="shared" si="44"/>
        <v>4500000</v>
      </c>
      <c r="J120" s="66">
        <f t="shared" si="44"/>
        <v>2200239</v>
      </c>
      <c r="K120" s="1"/>
    </row>
    <row r="121" spans="1:11" x14ac:dyDescent="0.2">
      <c r="A121" s="162"/>
      <c r="B121" s="127"/>
      <c r="C121" s="63" t="s">
        <v>3</v>
      </c>
      <c r="D121" s="67">
        <f>D37</f>
        <v>313437148</v>
      </c>
      <c r="E121" s="67">
        <f t="shared" ref="E121:J121" si="45">E37</f>
        <v>0</v>
      </c>
      <c r="F121" s="67">
        <f t="shared" si="45"/>
        <v>0</v>
      </c>
      <c r="G121" s="67">
        <f t="shared" si="45"/>
        <v>6029120</v>
      </c>
      <c r="H121" s="67">
        <f t="shared" si="45"/>
        <v>12724484</v>
      </c>
      <c r="I121" s="67">
        <f t="shared" si="45"/>
        <v>332190752</v>
      </c>
      <c r="J121" s="67">
        <f t="shared" si="45"/>
        <v>127347864</v>
      </c>
      <c r="K121" s="1"/>
    </row>
    <row r="122" spans="1:11" x14ac:dyDescent="0.2">
      <c r="A122" s="163"/>
      <c r="B122" s="164"/>
      <c r="C122" s="65" t="s">
        <v>99</v>
      </c>
      <c r="D122" s="66">
        <f>SUM(D29:D74)</f>
        <v>426209554</v>
      </c>
      <c r="E122" s="66">
        <f t="shared" ref="E122:J122" si="46">SUM(E29:E74)</f>
        <v>0</v>
      </c>
      <c r="F122" s="66">
        <f t="shared" si="46"/>
        <v>654581</v>
      </c>
      <c r="G122" s="66">
        <f t="shared" si="46"/>
        <v>6029120</v>
      </c>
      <c r="H122" s="66">
        <f t="shared" si="46"/>
        <v>12724484</v>
      </c>
      <c r="I122" s="66">
        <f t="shared" si="46"/>
        <v>445617739</v>
      </c>
      <c r="J122" s="66">
        <f t="shared" si="46"/>
        <v>156665977</v>
      </c>
      <c r="K122" s="1"/>
    </row>
    <row r="123" spans="1:11" x14ac:dyDescent="0.2">
      <c r="A123" s="1"/>
      <c r="B123" s="98"/>
      <c r="C123" s="1"/>
      <c r="D123" s="1"/>
      <c r="E123" s="68"/>
      <c r="F123" s="1"/>
      <c r="G123" s="1"/>
      <c r="H123" s="1"/>
      <c r="I123" s="1"/>
      <c r="J123" s="69"/>
      <c r="K123" s="1"/>
    </row>
  </sheetData>
  <mergeCells count="35">
    <mergeCell ref="A81:B122"/>
    <mergeCell ref="J4:J5"/>
    <mergeCell ref="A1:J1"/>
    <mergeCell ref="A15:A19"/>
    <mergeCell ref="B15:B17"/>
    <mergeCell ref="B18:B19"/>
    <mergeCell ref="A4:A5"/>
    <mergeCell ref="B4:B5"/>
    <mergeCell ref="C4:C5"/>
    <mergeCell ref="D4:D5"/>
    <mergeCell ref="E4:H4"/>
    <mergeCell ref="I4:I5"/>
    <mergeCell ref="A6:A10"/>
    <mergeCell ref="B6:B8"/>
    <mergeCell ref="B9:B10"/>
    <mergeCell ref="A12:A13"/>
    <mergeCell ref="B12:B13"/>
    <mergeCell ref="A20:A24"/>
    <mergeCell ref="B20:B22"/>
    <mergeCell ref="A28:C28"/>
    <mergeCell ref="A29:A37"/>
    <mergeCell ref="B29:B34"/>
    <mergeCell ref="B35:B37"/>
    <mergeCell ref="B23:B24"/>
    <mergeCell ref="A38:A39"/>
    <mergeCell ref="B38:B39"/>
    <mergeCell ref="A40:A41"/>
    <mergeCell ref="B40:B41"/>
    <mergeCell ref="A42:A43"/>
    <mergeCell ref="B42:B43"/>
    <mergeCell ref="A44:A55"/>
    <mergeCell ref="B44:B55"/>
    <mergeCell ref="A56:A74"/>
    <mergeCell ref="B57:B74"/>
    <mergeCell ref="A75:C7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</vt:i4>
      </vt:variant>
    </vt:vector>
  </HeadingPairs>
  <TitlesOfParts>
    <vt:vector size="6" baseType="lpstr">
      <vt:lpstr>2019.03.31.</vt:lpstr>
      <vt:lpstr>2019.04.30</vt:lpstr>
      <vt:lpstr>2019.05.31</vt:lpstr>
      <vt:lpstr>Előterjesztés 06.20.</vt:lpstr>
      <vt:lpstr>'2019.04.30'!Nyomtatási_cím</vt:lpstr>
      <vt:lpstr>'Előterjesztés 06.20.'!Nyomtatási_terület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Készült a ASP.GAZD KASZPER modul (ver. 5.023) programmal</dc:title>
  <dc:creator>Unknown Creator</dc:creator>
  <cp:lastModifiedBy>Kriszti</cp:lastModifiedBy>
  <cp:lastPrinted>2019-06-05T12:49:33Z</cp:lastPrinted>
  <dcterms:created xsi:type="dcterms:W3CDTF">2018-05-09T11:44:34Z</dcterms:created>
  <dcterms:modified xsi:type="dcterms:W3CDTF">2019-06-06T08:55:40Z</dcterms:modified>
</cp:coreProperties>
</file>